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3 Wires Down Transmission (MEDs)/"/>
    </mc:Choice>
  </mc:AlternateContent>
  <xr:revisionPtr revIDLastSave="140" documentId="8_{01ADA52F-6FB3-4785-9D01-8BB4083D2E5F}" xr6:coauthVersionLast="47" xr6:coauthVersionMax="47" xr10:uidLastSave="{D760FAF3-507C-4D4B-B8D3-877CEF969B07}"/>
  <bookViews>
    <workbookView xWindow="28680" yWindow="-120" windowWidth="29040" windowHeight="15840" tabRatio="806" xr2:uid="{BAE97A0B-7591-482C-82FD-1CBA1DC04147}"/>
  </bookViews>
  <sheets>
    <sheet name="ET-WD-Details" sheetId="2" r:id="rId1"/>
    <sheet name="3.3 WD MED HFTD" sheetId="4" r:id="rId2"/>
    <sheet name="3.3 Control Chart" sheetId="1" r:id="rId3"/>
    <sheet name="List of MEDs from Reliability" sheetId="8" r:id="rId4"/>
    <sheet name="Cause Translation" sheetId="11" r:id="rId5"/>
    <sheet name="ILIS Causes" sheetId="1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localSheetId="0" hidden="1">#REF!</definedName>
    <definedName name="_Fill" hidden="1">#REF!</definedName>
    <definedName name="_xlnm._FilterDatabase" localSheetId="0" hidden="1">'ET-WD-Details'!$A$1:$AZ$90</definedName>
    <definedName name="_NSW2" localSheetId="4">#REF!</definedName>
    <definedName name="_NSW2" localSheetId="0">#REF!</definedName>
    <definedName name="_NSW2">#REF!</definedName>
    <definedName name="_Qld2" localSheetId="4">#REF!</definedName>
    <definedName name="_Qld2" localSheetId="0">#REF!</definedName>
    <definedName name="_Qld2">#REF!</definedName>
    <definedName name="_Regression_Int" hidden="1">1</definedName>
    <definedName name="a" localSheetId="4"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RIGHT(_xll.EVSVR(),LEN(_xll.EVSVR())-FIND("//",_xll.EVSVR())-1)</definedName>
    <definedName name="Brisbane" localSheetId="4">#REF!</definedName>
    <definedName name="Brisbane" localSheetId="0">#REF!</definedName>
    <definedName name="Brisbane">#REF!</definedName>
    <definedName name="Brisbane1a" localSheetId="4">#REF!</definedName>
    <definedName name="Brisbane1a" localSheetId="0">#REF!</definedName>
    <definedName name="Brisbane1a">#REF!</definedName>
    <definedName name="Brisbane2" localSheetId="4">#REF!</definedName>
    <definedName name="Brisbane2" localSheetId="0">#REF!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4">[17]Data_Sheet!#REF!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4">#REF!</definedName>
    <definedName name="CTS_Total" localSheetId="0">#REF!</definedName>
    <definedName name="CTS_Total">#REF!</definedName>
    <definedName name="CTS_YTD" localSheetId="4">#REF!</definedName>
    <definedName name="CTS_YTD" localSheetId="0">#REF!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4">#REF!</definedName>
    <definedName name="DCS_Total" localSheetId="0">#REF!</definedName>
    <definedName name="DCS_Total">#REF!</definedName>
    <definedName name="DCS_YTD" localSheetId="4">#REF!</definedName>
    <definedName name="DCS_YTD" localSheetId="0">#REF!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 localSheetId="0">[26]CAIDI!#REF!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 localSheetId="0">#REF!</definedName>
    <definedName name="ET_Total">#REF!</definedName>
    <definedName name="ET_YTD" localSheetId="4">#REF!</definedName>
    <definedName name="ET_YTD" localSheetId="0">#REF!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 localSheetId="0">#REF!</definedName>
    <definedName name="ETR_Total">#REF!</definedName>
    <definedName name="ETR_YTD" localSheetId="0">#REF!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4">#REF!</definedName>
    <definedName name="GC_Total" localSheetId="0">#REF!</definedName>
    <definedName name="GC_Total">#REF!</definedName>
    <definedName name="GC_YTD" localSheetId="4">#REF!</definedName>
    <definedName name="GC_YTD" localSheetId="0">#REF!</definedName>
    <definedName name="GC_YTD">#REF!</definedName>
    <definedName name="GENDEX">[13]!GENDEX</definedName>
    <definedName name="GES_Total" localSheetId="4">#REF!</definedName>
    <definedName name="GES_Total" localSheetId="0">#REF!</definedName>
    <definedName name="GES_Total">#REF!</definedName>
    <definedName name="GES_YTD" localSheetId="0">#REF!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0">[17]Data_Sheet!#REF!</definedName>
    <definedName name="GillRanch">[17]Data_Sheet!#REF!</definedName>
    <definedName name="GL">'[32]CE w_tax'!$A$3:$B$1450</definedName>
    <definedName name="GL_2">'[32]CE w_tax'!$A$3:$D$1450</definedName>
    <definedName name="GPR_Total" localSheetId="4">#REF!</definedName>
    <definedName name="GPR_Total" localSheetId="0">#REF!</definedName>
    <definedName name="GPR_Total">#REF!</definedName>
    <definedName name="GPR_YTD" localSheetId="4">#REF!</definedName>
    <definedName name="GPR_YTD" localSheetId="0">#REF!</definedName>
    <definedName name="GPR_YTD">#REF!</definedName>
    <definedName name="grc">[6]REV_EST!$A$481:$AO$550,[6]REV_EST!$B$74:$AN$425</definedName>
    <definedName name="GS_Total" localSheetId="4">#REF!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 localSheetId="0">[17]Data_Sheet!#REF!</definedName>
    <definedName name="KI_Cr6">[17]Data_Sheet!#REF!</definedName>
    <definedName name="KI_DIMP" localSheetId="4">[17]Data_Sheet!#REF!</definedName>
    <definedName name="KI_DIMP" localSheetId="0">[17]Data_Sheet!#REF!</definedName>
    <definedName name="KI_DIMP">[17]Data_Sheet!#REF!</definedName>
    <definedName name="KI_GPRP" localSheetId="4">[17]Data_Sheet!#REF!</definedName>
    <definedName name="KI_GPRP" localSheetId="0">[17]Data_Sheet!#REF!</definedName>
    <definedName name="KI_GPRP">[17]Data_Sheet!#REF!</definedName>
    <definedName name="KI_SanRafael" localSheetId="4">[17]Data_Sheet!#REF!</definedName>
    <definedName name="KI_SanRafael" localSheetId="0">[17]Data_Sheet!#REF!</definedName>
    <definedName name="KI_SanRafael">[17]Data_Sheet!#REF!</definedName>
    <definedName name="KI_TIMP" localSheetId="4">[17]Data_Sheet!#REF!</definedName>
    <definedName name="KI_TIMP" localSheetId="0">[17]Data_Sheet!#REF!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 localSheetId="0">[17]Data_Sheet!#REF!</definedName>
    <definedName name="Line108">[17]Data_Sheet!#REF!</definedName>
    <definedName name="Line351" localSheetId="4">[17]Data_Sheet!#REF!</definedName>
    <definedName name="Line351" localSheetId="0">[17]Data_Sheet!#REF!</definedName>
    <definedName name="Line351">[17]Data_Sheet!#REF!</definedName>
    <definedName name="Line406" localSheetId="4">[17]Data_Sheet!#REF!</definedName>
    <definedName name="Line406" localSheetId="0">[17]Data_Sheet!#REF!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 localSheetId="0">#REF!</definedName>
    <definedName name="Melbourne">#REF!</definedName>
    <definedName name="Melbourne1a" localSheetId="4">#REF!</definedName>
    <definedName name="Melbourne1a" localSheetId="0">#REF!</definedName>
    <definedName name="Melbourne1a">#REF!</definedName>
    <definedName name="Melbourne2" localSheetId="4">#REF!</definedName>
    <definedName name="Melbourne2" localSheetId="0">#REF!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 localSheetId="0">#REF!</definedName>
    <definedName name="NPG_Total">#REF!</definedName>
    <definedName name="NPG_YTD" localSheetId="4">#REF!</definedName>
    <definedName name="NPG_YTD" localSheetId="0">#REF!</definedName>
    <definedName name="NPG_YTD">#REF!</definedName>
    <definedName name="NSW" localSheetId="4">#REF!</definedName>
    <definedName name="NSW" localSheetId="0">#REF!</definedName>
    <definedName name="NSW">#REF!</definedName>
    <definedName name="NSW1a" localSheetId="0">#REF!</definedName>
    <definedName name="NSW1a">#REF!</definedName>
    <definedName name="OctSun1" localSheetId="4">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 localSheetId="0">[30]Definitions!#REF!</definedName>
    <definedName name="Organization">[30]Definitions!#REF!</definedName>
    <definedName name="Other" localSheetId="4">#REF!</definedName>
    <definedName name="Other" localSheetId="0">#REF!</definedName>
    <definedName name="Other">#REF!</definedName>
    <definedName name="Other1a" localSheetId="4">#REF!</definedName>
    <definedName name="Other1a" localSheetId="0">#REF!</definedName>
    <definedName name="Other1a">#REF!</definedName>
    <definedName name="Other2" localSheetId="4">#REF!</definedName>
    <definedName name="Other2" localSheetId="0">#REF!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 localSheetId="0">#REF!</definedName>
    <definedName name="PG_Total">#REF!</definedName>
    <definedName name="PG_YTD" localSheetId="4">#REF!</definedName>
    <definedName name="PG_YTD" localSheetId="0">#REF!</definedName>
    <definedName name="PG_YTD">#REF!</definedName>
    <definedName name="PlanDataAvailability" localSheetId="4">[30]Definitions!#REF!</definedName>
    <definedName name="PlanDataAvailability" localSheetId="0">[30]Definitions!#REF!</definedName>
    <definedName name="PlanDataAvailability">[30]Definitions!#REF!</definedName>
    <definedName name="PlanDataSource" localSheetId="4">[30]Definitions!#REF!</definedName>
    <definedName name="PlanDataSource" localSheetId="0">[30]Definitions!#REF!</definedName>
    <definedName name="PlanDataSource">[30]Definitions!#REF!</definedName>
    <definedName name="PlanField" localSheetId="0">[30]Definitions!#REF!</definedName>
    <definedName name="PlanField">[30]Definitions!#REF!</definedName>
    <definedName name="PlanOwner" localSheetId="0">[30]Definitions!#REF!</definedName>
    <definedName name="PlanOwner">[30]Definitions!#REF!</definedName>
    <definedName name="PlanType" localSheetId="0">[30]Definitions!#REF!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[44]!Print_RatPR2</definedName>
    <definedName name="Print_report">#N/A</definedName>
    <definedName name="Print_ScenDate">'[7]Credit rating'!$B$2</definedName>
    <definedName name="_xlnm.Print_Titles">[6]REV_EST!$A:$B,[6]REV_EST!$1:$14</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 localSheetId="0">#REF!</definedName>
    <definedName name="QLD">#REF!</definedName>
    <definedName name="Qld1a" localSheetId="4">#REF!</definedName>
    <definedName name="Qld1a" localSheetId="0">#REF!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4"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 localSheetId="0">#REF!</definedName>
    <definedName name="SouthWest">#REF!</definedName>
    <definedName name="Southwest1a" localSheetId="4">#REF!</definedName>
    <definedName name="Southwest1a" localSheetId="0">#REF!</definedName>
    <definedName name="Southwest1a">#REF!</definedName>
    <definedName name="SouthWest2" localSheetId="4">#REF!</definedName>
    <definedName name="SouthWest2" localSheetId="0">#REF!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 localSheetId="0">#REF!</definedName>
    <definedName name="Sydney">#REF!</definedName>
    <definedName name="Sydney1a" localSheetId="4">#REF!</definedName>
    <definedName name="Sydney1a" localSheetId="0">#REF!</definedName>
    <definedName name="Sydney1a">#REF!</definedName>
    <definedName name="Sydney2" localSheetId="4">#REF!</definedName>
    <definedName name="Sydney2" localSheetId="0">#REF!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 localSheetId="0">#REF!</definedName>
    <definedName name="UCS_Total">#REF!</definedName>
    <definedName name="UCS_YTD" localSheetId="4">#REF!</definedName>
    <definedName name="UCS_YTD" localSheetId="0">#REF!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 localSheetId="0">#REF!</definedName>
    <definedName name="VICTAS">#REF!</definedName>
    <definedName name="VicTas1a" localSheetId="0">#REF!</definedName>
    <definedName name="VicTas1a">#REF!</definedName>
    <definedName name="VicTas2" localSheetId="0">#REF!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8" l="1"/>
  <c r="H39" i="8"/>
  <c r="G39" i="8"/>
  <c r="F39" i="8"/>
  <c r="E39" i="8"/>
  <c r="D39" i="8"/>
  <c r="C39" i="8"/>
  <c r="B39" i="8"/>
  <c r="A39" i="8"/>
  <c r="A50" i="4" l="1"/>
  <c r="C92" i="2" l="1"/>
  <c r="R90" i="2"/>
  <c r="S90" i="2" s="1"/>
  <c r="R89" i="2"/>
  <c r="S89" i="2" s="1"/>
  <c r="AI88" i="2"/>
  <c r="AH88" i="2"/>
  <c r="AG88" i="2"/>
  <c r="R88" i="2"/>
  <c r="S88" i="2" s="1"/>
  <c r="AI87" i="2"/>
  <c r="AH87" i="2"/>
  <c r="AG87" i="2"/>
  <c r="R87" i="2"/>
  <c r="S87" i="2" s="1"/>
  <c r="AM86" i="2" a="1"/>
  <c r="AM86" i="2" s="1"/>
  <c r="AI48" i="2"/>
  <c r="AH48" i="2"/>
  <c r="AG48" i="2"/>
  <c r="AI44" i="2"/>
  <c r="AH44" i="2"/>
  <c r="AG44" i="2"/>
  <c r="AI43" i="2"/>
  <c r="AH43" i="2"/>
  <c r="AG43" i="2"/>
  <c r="AI42" i="2"/>
  <c r="AH42" i="2"/>
  <c r="AG42" i="2"/>
  <c r="AI41" i="2"/>
  <c r="AH41" i="2"/>
  <c r="AG41" i="2"/>
  <c r="AD40" i="2"/>
  <c r="AI38" i="2"/>
  <c r="AH38" i="2"/>
  <c r="AG38" i="2"/>
  <c r="AI37" i="2"/>
  <c r="AH37" i="2"/>
  <c r="AG37" i="2"/>
  <c r="AI36" i="2"/>
  <c r="AH36" i="2"/>
  <c r="AG36" i="2"/>
  <c r="AI35" i="2"/>
  <c r="AH35" i="2"/>
  <c r="AG35" i="2"/>
  <c r="AI33" i="2"/>
  <c r="AH33" i="2"/>
  <c r="AG33" i="2"/>
  <c r="AI32" i="2"/>
  <c r="AH32" i="2"/>
  <c r="AG32" i="2"/>
  <c r="AI30" i="2"/>
  <c r="AH30" i="2"/>
  <c r="AG30" i="2"/>
  <c r="AI26" i="2"/>
  <c r="AH26" i="2"/>
  <c r="AG26" i="2"/>
  <c r="AI25" i="2"/>
  <c r="AH25" i="2"/>
  <c r="AG25" i="2"/>
  <c r="AI24" i="2"/>
  <c r="AH24" i="2"/>
  <c r="AG24" i="2"/>
  <c r="AI22" i="2"/>
  <c r="AH22" i="2"/>
  <c r="AG22" i="2"/>
  <c r="AI21" i="2"/>
  <c r="AH21" i="2"/>
  <c r="AG21" i="2"/>
  <c r="AI19" i="2"/>
  <c r="AH19" i="2"/>
  <c r="AG19" i="2"/>
  <c r="AI18" i="2"/>
  <c r="AH18" i="2"/>
  <c r="AG18" i="2"/>
  <c r="AI15" i="2"/>
  <c r="AH15" i="2"/>
  <c r="AG15" i="2"/>
  <c r="AI14" i="2"/>
  <c r="AH14" i="2"/>
  <c r="AG14" i="2"/>
  <c r="AI12" i="2"/>
  <c r="AH12" i="2"/>
  <c r="AG12" i="2"/>
  <c r="AI10" i="2"/>
  <c r="AH10" i="2"/>
  <c r="AG10" i="2"/>
  <c r="AI8" i="2"/>
  <c r="AH8" i="2"/>
  <c r="AG8" i="2"/>
  <c r="AI7" i="2"/>
  <c r="AH7" i="2"/>
  <c r="AG7" i="2"/>
  <c r="AI6" i="2"/>
  <c r="AH6" i="2"/>
  <c r="AG6" i="2"/>
  <c r="AI5" i="2"/>
  <c r="AH5" i="2"/>
  <c r="AG5" i="2"/>
  <c r="AI4" i="2"/>
  <c r="AH4" i="2"/>
  <c r="AG4" i="2"/>
  <c r="A3" i="2"/>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I2" i="2"/>
  <c r="AH2" i="2"/>
  <c r="AG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tc={3AAB5632-224C-45E3-9180-469EE682CB4D}</author>
  </authors>
  <commentList>
    <comment ref="O58" authorId="0" shapeId="0" xr:uid="{3AAB5632-224C-45E3-9180-469EE682CB4D}">
      <text>
        <t>[Threaded comment]
Your version of Excel allows you to read this threaded comment; however, any edits to it will get removed if the file is opened in a newer version of Excel. Learn more: https://go.microsoft.com/fwlink/?linkid=870924
Comment:
    Changed from non-MED to MED on 5/18 because of storm backlog per Tom Huynh</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<sst xmlns="http://schemas.openxmlformats.org/spreadsheetml/2006/main" count="4324" uniqueCount="1106">
  <si>
    <t>Count</t>
  </si>
  <si>
    <t>Count 
Excl 
MEDs</t>
  </si>
  <si>
    <t>HFTD</t>
  </si>
  <si>
    <t>RFW/HWW</t>
  </si>
  <si>
    <t>REGION</t>
  </si>
  <si>
    <t>TL Area</t>
  </si>
  <si>
    <t>kV Cls</t>
  </si>
  <si>
    <t>kV</t>
  </si>
  <si>
    <t>SAP FL</t>
  </si>
  <si>
    <t>LINE NO</t>
  </si>
  <si>
    <t>FACILITY</t>
  </si>
  <si>
    <t>YEAR</t>
  </si>
  <si>
    <t>Date Out</t>
  </si>
  <si>
    <t>Time Out</t>
  </si>
  <si>
    <t>MED</t>
  </si>
  <si>
    <t>ET Wire Down</t>
  </si>
  <si>
    <t>Auto Reclose Disabled</t>
  </si>
  <si>
    <t>Durn (hr:min)</t>
  </si>
  <si>
    <t>Durn (mins)</t>
  </si>
  <si>
    <t>Date In</t>
  </si>
  <si>
    <t>Time In</t>
  </si>
  <si>
    <t>Out
Cls</t>
  </si>
  <si>
    <t>Cause Category</t>
  </si>
  <si>
    <t xml:space="preserve">Cause Detail </t>
  </si>
  <si>
    <t>Secondary Cause</t>
  </si>
  <si>
    <t>Comments</t>
  </si>
  <si>
    <t>CAP</t>
  </si>
  <si>
    <t>TOTL</t>
  </si>
  <si>
    <t>Customers Affected</t>
  </si>
  <si>
    <t>CESO/ Event</t>
  </si>
  <si>
    <t>CMIN/ Event</t>
  </si>
  <si>
    <t>SAIFI Contr</t>
  </si>
  <si>
    <t>SAIDI Contr</t>
  </si>
  <si>
    <t>CAIDI</t>
  </si>
  <si>
    <t>System Customer Count</t>
  </si>
  <si>
    <t>Fault Type</t>
  </si>
  <si>
    <t>Fault Estimate</t>
  </si>
  <si>
    <t>AUTO / EFO / SCHD</t>
  </si>
  <si>
    <t>Outage Mode</t>
  </si>
  <si>
    <t>County</t>
  </si>
  <si>
    <t>Division</t>
  </si>
  <si>
    <t>LAT</t>
  </si>
  <si>
    <t>LONG</t>
  </si>
  <si>
    <t>Actual Location</t>
  </si>
  <si>
    <t>Weather</t>
  </si>
  <si>
    <t>Conductor</t>
  </si>
  <si>
    <t>ET-GIS Location</t>
  </si>
  <si>
    <t>Conductor Rating</t>
  </si>
  <si>
    <t>Tier 2</t>
  </si>
  <si>
    <t>NORTH COAST</t>
  </si>
  <si>
    <t>NORTH</t>
  </si>
  <si>
    <t>ETL.7490</t>
  </si>
  <si>
    <t>MAPLE CREEK-HOOPA</t>
  </si>
  <si>
    <t>YES</t>
  </si>
  <si>
    <t>No</t>
  </si>
  <si>
    <t>C</t>
  </si>
  <si>
    <t>Tree</t>
  </si>
  <si>
    <t>Tree-failure</t>
  </si>
  <si>
    <t>NONE</t>
  </si>
  <si>
    <t>Relayed – 1/4/23, 0716 Maple Creek-Hoopa 60kV line relayed and tested NG. SUS Russ Ranch(1), Willow Creek(CESO=2,483;CMIN=xxxx)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</si>
  <si>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INT-16519</t>
  </si>
  <si>
    <t>A-C</t>
  </si>
  <si>
    <t>002/006</t>
  </si>
  <si>
    <t>AUTO</t>
  </si>
  <si>
    <t>Single Mode</t>
  </si>
  <si>
    <t>Humboldt</t>
  </si>
  <si>
    <t>Maple Creek-Hoopa 60kV Line STR 002/006</t>
  </si>
  <si>
    <t>Storm</t>
  </si>
  <si>
    <t>4/0 ACAR</t>
  </si>
  <si>
    <t>Lat: 40.78936, Long: -123.83780</t>
  </si>
  <si>
    <t>SN=330;SE=364;WN=432;WE=454</t>
  </si>
  <si>
    <t>Tier 3</t>
  </si>
  <si>
    <t>ETL.7550</t>
  </si>
  <si>
    <t>MENDOCINO-WILLITS-FORT BRAGG</t>
  </si>
  <si>
    <t>F</t>
  </si>
  <si>
    <t>Equipment Failure</t>
  </si>
  <si>
    <t>Equip Fail-conductor</t>
  </si>
  <si>
    <t>Relayed – 1/4/23, 0548 Mendocino-Willits-Fort Bragg 60kV line relayed and improperly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</si>
  <si>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</si>
  <si>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</si>
  <si>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Mendocino</t>
  </si>
  <si>
    <t>Mendocino-Willits-Fort Bragg 60kV line between 001/000 and 001/001</t>
  </si>
  <si>
    <t>397.5 AAC</t>
  </si>
  <si>
    <t>Lat: 39.34714, Long: -123.30664</t>
  </si>
  <si>
    <t>SN=440;SE=514;WN=666;WE=711</t>
  </si>
  <si>
    <t>Non-HFTD</t>
  </si>
  <si>
    <t>ETL.7850</t>
  </si>
  <si>
    <t>RIO DELL JCT-BRIDGEVILLE</t>
  </si>
  <si>
    <t>COND</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</si>
  <si>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</si>
  <si>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</si>
  <si>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</si>
  <si>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</si>
  <si>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Rio Dell JCT-Humboldt 60kV line STR 021/009</t>
  </si>
  <si>
    <t>4/0 AAC</t>
  </si>
  <si>
    <t>Lat: 40.53517, Long: -124.04147</t>
  </si>
  <si>
    <t>SN=328;SE=372;WN=443;WE=473</t>
  </si>
  <si>
    <t>ETL.6980</t>
  </si>
  <si>
    <t>FORT ROSS-GUALALA</t>
  </si>
  <si>
    <r>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t>
    </r>
    <r>
      <rPr>
        <sz val="11"/>
        <rFont val="Times New Roman"/>
        <family val="1"/>
      </rPr>
      <t xml:space="preserve"> </t>
    </r>
    <r>
      <rPr>
        <sz val="8"/>
        <rFont val="Calibri"/>
        <family val="2"/>
      </rPr>
      <t>INT-16538</t>
    </r>
  </si>
  <si>
    <t>INT-16538</t>
  </si>
  <si>
    <t>A-B-C</t>
  </si>
  <si>
    <t>053/008</t>
  </si>
  <si>
    <t>Sonoma</t>
  </si>
  <si>
    <t>Fort Ross-Gualala 60kV line STRs 031/012, 035/003, 035/004, 035/006, 035/002</t>
  </si>
  <si>
    <t>715 AAC</t>
  </si>
  <si>
    <t>Lat: 38.59086, Long: -123.30243</t>
  </si>
  <si>
    <t>SN=703;SE=802;WN=972;WE=1039</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</si>
  <si>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</si>
  <si>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</si>
  <si>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</si>
  <si>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</si>
  <si>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</si>
  <si>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</si>
  <si>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</si>
  <si>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</si>
  <si>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</si>
  <si>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SOUTH BAY AND CENTRAL COAST</t>
  </si>
  <si>
    <t>SOUTH</t>
  </si>
  <si>
    <t>ETL.7590</t>
  </si>
  <si>
    <t>MONTA VISTA-BURNS</t>
  </si>
  <si>
    <r>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t>
    </r>
    <r>
      <rPr>
        <sz val="12"/>
        <rFont val="Times New Roman"/>
        <family val="1"/>
      </rPr>
      <t xml:space="preserve"> </t>
    </r>
    <r>
      <rPr>
        <sz val="8"/>
        <rFont val="Calibri"/>
        <family val="2"/>
      </rPr>
      <t>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t>
    </r>
    <r>
      <rPr>
        <sz val="11"/>
        <rFont val="Times New Roman"/>
        <family val="1"/>
      </rPr>
      <t xml:space="preserve"> </t>
    </r>
    <r>
      <rPr>
        <sz val="8"/>
        <rFont val="Calibri"/>
        <family val="2"/>
      </rPr>
      <t>INT-16543</t>
    </r>
  </si>
  <si>
    <t>INT-16543-1</t>
  </si>
  <si>
    <t>013/104</t>
  </si>
  <si>
    <t>Common Mode-initiating</t>
  </si>
  <si>
    <t>Santa Cruz</t>
  </si>
  <si>
    <t>Central Coast</t>
  </si>
  <si>
    <t>Monta Vista-Burns 60kV line STRs 008/073-009/074</t>
  </si>
  <si>
    <t>Lat: 37.16936, Long: -122.16582</t>
  </si>
  <si>
    <t>NORTH VALLEY AND SIERRA</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</si>
  <si>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</si>
  <si>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</si>
  <si>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</si>
  <si>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</si>
  <si>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</si>
  <si>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</si>
  <si>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</si>
  <si>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</si>
  <si>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</si>
  <si>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</si>
  <si>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</si>
  <si>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</si>
  <si>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</si>
  <si>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39.18950, Long: -123.74527</t>
  </si>
  <si>
    <t>BAY AREA</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</si>
  <si>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</si>
  <si>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</si>
  <si>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</si>
  <si>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</si>
  <si>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INT-16549</t>
  </si>
  <si>
    <t>A-G</t>
  </si>
  <si>
    <t>025/277</t>
  </si>
  <si>
    <t>Marin</t>
  </si>
  <si>
    <t>North Bay</t>
  </si>
  <si>
    <t>Ignacio-Bolinas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</si>
  <si>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</si>
  <si>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</si>
  <si>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</si>
  <si>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</si>
  <si>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</si>
  <si>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</si>
  <si>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</si>
  <si>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</si>
  <si>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</si>
  <si>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</si>
  <si>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-121.75480</t>
  </si>
  <si>
    <t>SN=359;SE=406;WN=482;WE=515</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</si>
  <si>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</si>
  <si>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</si>
  <si>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</si>
  <si>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</si>
  <si>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</si>
  <si>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</si>
  <si>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</si>
  <si>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</si>
  <si>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</si>
  <si>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</si>
  <si>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</si>
  <si>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</si>
  <si>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</si>
  <si>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r>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t>
    </r>
    <r>
      <rPr>
        <sz val="11"/>
        <rFont val="Times New Roman"/>
        <family val="1"/>
      </rPr>
      <t xml:space="preserve"> </t>
    </r>
    <r>
      <rPr>
        <sz val="8"/>
        <rFont val="Calibri"/>
        <family val="2"/>
      </rPr>
      <t>INT-16575</t>
    </r>
  </si>
  <si>
    <t>INT-16575</t>
  </si>
  <si>
    <t>006/128</t>
  </si>
  <si>
    <t>Yuba</t>
  </si>
  <si>
    <t>Sierra</t>
  </si>
  <si>
    <t>Smartville-Marysville 60kV line COND/STRs 004/74 to 004/078</t>
  </si>
  <si>
    <t>1/0 CU</t>
  </si>
  <si>
    <t>Lat: 39.20054, Long: -121.37139</t>
  </si>
  <si>
    <t>SN=243;SE=311;WN=358;WE=382</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</si>
  <si>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</si>
  <si>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</si>
  <si>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INT-16576</t>
  </si>
  <si>
    <t>INT-16576</t>
  </si>
  <si>
    <t>A-C-G</t>
  </si>
  <si>
    <t>059/433</t>
  </si>
  <si>
    <t>Trinity</t>
  </si>
  <si>
    <t>Bridgeville-Cottonwood 60kV line COND between STRs 059/432 and 059/433</t>
  </si>
  <si>
    <t>397.5 ACSR</t>
  </si>
  <si>
    <t>Lat: 40.37164, Long: -123.35932</t>
  </si>
  <si>
    <t>SN=538;SE=602;WN=712;WE=757</t>
  </si>
  <si>
    <t>HWW</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</si>
  <si>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</si>
  <si>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</si>
  <si>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</si>
  <si>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</si>
  <si>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</si>
  <si>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</si>
  <si>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</si>
  <si>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</si>
  <si>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</si>
  <si>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</si>
  <si>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</si>
  <si>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</si>
  <si>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</si>
  <si>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</si>
  <si>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</si>
  <si>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</si>
  <si>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</si>
  <si>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SN=281;SE=326;WN=415;WE=443</t>
  </si>
  <si>
    <t>ETL.7700</t>
  </si>
  <si>
    <t>NICOLAUS-PLAINFIELD</t>
  </si>
  <si>
    <r>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t>
    </r>
    <r>
      <rPr>
        <sz val="11"/>
        <rFont val="Times New Roman"/>
        <family val="1"/>
      </rPr>
      <t xml:space="preserve"> </t>
    </r>
    <r>
      <rPr>
        <sz val="8"/>
        <rFont val="Calibri"/>
        <family val="2"/>
      </rPr>
      <t>INT-16595</t>
    </r>
  </si>
  <si>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</si>
  <si>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</si>
  <si>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</si>
  <si>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</si>
  <si>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</si>
  <si>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</si>
  <si>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</si>
  <si>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</si>
  <si>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</si>
  <si>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</si>
  <si>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</si>
  <si>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</si>
  <si>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</si>
  <si>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SN=802;SE=846;WN=972;WE=1039</t>
  </si>
  <si>
    <t>CENTRAL VALLEY</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</si>
  <si>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</si>
  <si>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</si>
  <si>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</si>
  <si>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</si>
  <si>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</si>
  <si>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INT-16605</t>
  </si>
  <si>
    <t>A-B-G</t>
  </si>
  <si>
    <t>014/258A</t>
  </si>
  <si>
    <t>San Joaquin</t>
  </si>
  <si>
    <t>Stockton</t>
  </si>
  <si>
    <t>Sutter Home SW STA-Stagg 60kV line CONDs STRs 013/237-013/239</t>
  </si>
  <si>
    <t>Lat: 38.13789, Long: -121.40731</t>
  </si>
  <si>
    <t>SN=631;SE=742;WN=972;WE=1039</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</si>
  <si>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</si>
  <si>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</si>
  <si>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</si>
  <si>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</si>
  <si>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</si>
  <si>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</si>
  <si>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</si>
  <si>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</si>
  <si>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</si>
  <si>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</si>
  <si>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</si>
  <si>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</si>
  <si>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</si>
  <si>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</si>
  <si>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</si>
  <si>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</si>
  <si>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</si>
  <si>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</si>
  <si>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</si>
  <si>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</si>
  <si>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</si>
  <si>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SN=356;SE=409;WN=443;WE=473</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</si>
  <si>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</si>
  <si>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</si>
  <si>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</si>
  <si>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</si>
  <si>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</si>
  <si>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</si>
  <si>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</si>
  <si>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</si>
  <si>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SN=222;SE=245;WN=287;WE=303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</si>
  <si>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</si>
  <si>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</si>
  <si>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B-C-G</t>
  </si>
  <si>
    <t>001/026</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</si>
  <si>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</si>
  <si>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</si>
  <si>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</si>
  <si>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</si>
  <si>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</si>
  <si>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</si>
  <si>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</si>
  <si>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</si>
  <si>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</si>
  <si>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</si>
  <si>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</si>
  <si>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</si>
  <si>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</si>
  <si>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</si>
  <si>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</si>
  <si>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</si>
  <si>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</si>
  <si>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</si>
  <si>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</si>
  <si>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</si>
  <si>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</si>
  <si>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</si>
  <si>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</si>
  <si>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</si>
  <si>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</si>
  <si>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</si>
  <si>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</si>
  <si>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</si>
  <si>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</si>
  <si>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</si>
  <si>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</si>
  <si>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</si>
  <si>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</si>
  <si>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</si>
  <si>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</si>
  <si>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</si>
  <si>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</si>
  <si>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</si>
  <si>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</si>
  <si>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</si>
  <si>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</si>
  <si>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SN=1406;SE=1604;WN=1944;WE=2078</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</si>
  <si>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</si>
  <si>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</si>
  <si>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</si>
  <si>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</si>
  <si>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</si>
  <si>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</si>
  <si>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</si>
  <si>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</si>
  <si>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</si>
  <si>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</si>
  <si>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</si>
  <si>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</si>
  <si>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</si>
  <si>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</si>
  <si>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</si>
  <si>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SN=920;SE=1055;WN=1287;WE=1378</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</si>
  <si>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</si>
  <si>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</si>
  <si>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</si>
  <si>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</si>
  <si>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</si>
  <si>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Mode-initiating</t>
  </si>
  <si>
    <t>Salinas-Laureles STR A017/379</t>
  </si>
  <si>
    <t>Lat: 36.58447, Long: -121.85916</t>
  </si>
  <si>
    <t>SN=325;SE=377;WN=482;WE=515</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</si>
  <si>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</si>
  <si>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</si>
  <si>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</si>
  <si>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</si>
  <si>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</si>
  <si>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</si>
  <si>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</si>
  <si>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</si>
  <si>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</si>
  <si>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</si>
  <si>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</si>
  <si>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</si>
  <si>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</si>
  <si>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</si>
  <si>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</si>
  <si>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SN=303;SE=340;WN=432;WE=454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</si>
  <si>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</si>
  <si>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</si>
  <si>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</si>
  <si>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</si>
  <si>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</si>
  <si>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36.25350,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</si>
  <si>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</si>
  <si>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</si>
  <si>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</si>
  <si>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</si>
  <si>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</si>
  <si>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</si>
  <si>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</si>
  <si>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</si>
  <si>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</si>
  <si>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</si>
  <si>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</si>
  <si>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</si>
  <si>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</si>
  <si>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</si>
  <si>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</si>
  <si>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</si>
  <si>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CONDs STR 020/007A, 020/008</t>
  </si>
  <si>
    <t>Lat: 41.16781, Long: -124.10060</t>
  </si>
  <si>
    <t>SN=310;SE=350;WN=415;WE=443</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</si>
  <si>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</si>
  <si>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</si>
  <si>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</si>
  <si>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</si>
  <si>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</si>
  <si>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</si>
  <si>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</si>
  <si>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</si>
  <si>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</si>
  <si>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</si>
  <si>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</si>
  <si>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</si>
  <si>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</si>
  <si>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</si>
  <si>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</si>
  <si>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</si>
  <si>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</si>
  <si>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</si>
  <si>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</si>
  <si>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</si>
  <si>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</si>
  <si>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 Long: -122.05893</t>
  </si>
  <si>
    <t>SN=243;SE=282;WN=358;WE=382</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</si>
  <si>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</si>
  <si>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</si>
  <si>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</si>
  <si>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</si>
  <si>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</si>
  <si>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</si>
  <si>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</si>
  <si>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</si>
  <si>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</si>
  <si>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CENTRAL</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</si>
  <si>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</si>
  <si>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</si>
  <si>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</si>
  <si>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</si>
  <si>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</si>
  <si>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</si>
  <si>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</si>
  <si>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</si>
  <si>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35.10850, Long: -119.20268</t>
  </si>
  <si>
    <t>SN=308;SE=354;WN=381;WE=407</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</si>
  <si>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</si>
  <si>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</si>
  <si>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</si>
  <si>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</si>
  <si>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</si>
  <si>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</si>
  <si>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SN=201;SE=227;WN=266;WE=284</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</si>
  <si>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</si>
  <si>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</si>
  <si>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</si>
  <si>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</si>
  <si>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</si>
  <si>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</si>
  <si>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</si>
  <si>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</si>
  <si>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</si>
  <si>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</si>
  <si>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SN=415;SE=470;WN=560;WE=598</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</si>
  <si>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</si>
  <si>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</si>
  <si>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</si>
  <si>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</si>
  <si>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</si>
  <si>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</si>
  <si>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</si>
  <si>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</si>
  <si>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-119.91550</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</si>
  <si>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</si>
  <si>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</si>
  <si>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</si>
  <si>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</si>
  <si>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</si>
  <si>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</si>
  <si>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</si>
  <si>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</si>
  <si>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</si>
  <si>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</si>
  <si>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</si>
  <si>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</si>
  <si>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</si>
  <si>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</si>
  <si>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019/137 and 019/138.</t>
  </si>
  <si>
    <t>INT-16864</t>
  </si>
  <si>
    <t>001/027</t>
  </si>
  <si>
    <t>Nicolaus-Wilkins Slough 60kV line between 019/137 and 019/138.</t>
  </si>
  <si>
    <t>6 CU</t>
  </si>
  <si>
    <t>Lat: 38.74905, Long: -121.69268</t>
  </si>
  <si>
    <t>SN=100;SE=115;WN=144;WE=153</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</si>
  <si>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</si>
  <si>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</si>
  <si>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</si>
  <si>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</si>
  <si>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 Long: -123.22212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</si>
  <si>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</si>
  <si>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</si>
  <si>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</si>
  <si>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</si>
  <si>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</si>
  <si>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</si>
  <si>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</si>
  <si>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40.63909, Long: -122.33186</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</si>
  <si>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</si>
  <si>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</si>
  <si>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</si>
  <si>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</si>
  <si>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</si>
  <si>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</si>
  <si>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</si>
  <si>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 Long: -122.59739</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</si>
  <si>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</si>
  <si>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</si>
  <si>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</si>
  <si>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</si>
  <si>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</si>
  <si>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</si>
  <si>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</si>
  <si>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</si>
  <si>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</si>
  <si>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 Long: -121.62864</t>
  </si>
  <si>
    <t>SN=406;SE=474;WN=613;WE=655</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</si>
  <si>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</si>
  <si>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</si>
  <si>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</si>
  <si>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</si>
  <si>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</si>
  <si>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</si>
  <si>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</si>
  <si>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40.58119, Long: -122.01159</t>
  </si>
  <si>
    <t>SN=154;SE=173;WN=216;WE=228</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</si>
  <si>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</si>
  <si>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</si>
  <si>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</si>
  <si>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</si>
  <si>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</si>
  <si>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</si>
  <si>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</si>
  <si>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</si>
  <si>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</si>
  <si>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</si>
  <si>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</si>
  <si>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SD</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</si>
  <si>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</si>
  <si>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</si>
  <si>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</si>
  <si>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</si>
  <si>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</si>
  <si>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</si>
  <si>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35.03759, Long: -119.51861</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</si>
  <si>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</si>
  <si>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</si>
  <si>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</si>
  <si>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</si>
  <si>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</si>
  <si>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</si>
  <si>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</si>
  <si>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34.93957, Long: -119.63949</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</si>
  <si>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</si>
  <si>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</si>
  <si>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</si>
  <si>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</si>
  <si>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</si>
  <si>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</si>
  <si>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</si>
  <si>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37.50244, Long: -120.13527</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</si>
  <si>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</si>
  <si>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</si>
  <si>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</si>
  <si>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</si>
  <si>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</si>
  <si>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 Long: -123.89776</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</si>
  <si>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</si>
  <si>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</si>
  <si>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</si>
  <si>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</si>
  <si>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</si>
  <si>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 Long: -123.87624</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</si>
  <si>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</si>
  <si>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</si>
  <si>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</si>
  <si>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</si>
  <si>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</si>
  <si>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</si>
  <si>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</si>
  <si>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</si>
  <si>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</si>
  <si>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</si>
  <si>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</si>
  <si>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39.19188, Long: -121.01248</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</si>
  <si>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</si>
  <si>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</si>
  <si>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</si>
  <si>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</si>
  <si>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</si>
  <si>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</si>
  <si>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</si>
  <si>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</si>
  <si>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</si>
  <si>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</si>
  <si>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</si>
  <si>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</si>
  <si>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</si>
  <si>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</si>
  <si>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</si>
  <si>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40.19899, Long: -123.70786</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</si>
  <si>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</si>
  <si>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</si>
  <si>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</si>
  <si>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</si>
  <si>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</si>
  <si>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</si>
  <si>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</si>
  <si>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</si>
  <si>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 Long: -120.85931</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</si>
  <si>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</si>
  <si>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</si>
  <si>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</si>
  <si>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</si>
  <si>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39.15110, Long: -120.89881</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</si>
  <si>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</si>
  <si>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</si>
  <si>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</si>
  <si>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</si>
  <si>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</si>
  <si>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</si>
  <si>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 Long: -120.85975</t>
  </si>
  <si>
    <t>ETL.1540</t>
  </si>
  <si>
    <t>EL DORADO-MISSOURI FLAT #2</t>
  </si>
  <si>
    <t>Unk-no patrol conducted</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</si>
  <si>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</si>
  <si>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</si>
  <si>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</si>
  <si>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</si>
  <si>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</si>
  <si>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 Long: -120.65261</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</si>
  <si>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</si>
  <si>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</si>
  <si>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</si>
  <si>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</si>
  <si>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</si>
  <si>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</si>
  <si>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</si>
  <si>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</si>
  <si>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</si>
  <si>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</si>
  <si>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</si>
  <si>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</si>
  <si>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</si>
  <si>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36.56174, Long: -121.91139</t>
  </si>
  <si>
    <t>SN=488;SE=554;WN=666;WE=711</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</si>
  <si>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</si>
  <si>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</si>
  <si>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</si>
  <si>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</si>
  <si>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40.72866, Long: -122.95825</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</si>
  <si>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</si>
  <si>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</si>
  <si>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</si>
  <si>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</si>
  <si>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</si>
  <si>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-122.30840</t>
  </si>
  <si>
    <t>SN=297;SE=345;WN=443;WE=473</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</si>
  <si>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</si>
  <si>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</si>
  <si>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</si>
  <si>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</si>
  <si>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</si>
  <si>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</si>
  <si>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36.59970,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</si>
  <si>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</si>
  <si>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</si>
  <si>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</si>
  <si>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</si>
  <si>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</si>
  <si>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</si>
  <si>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40.70168, Long: -122.85186</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</si>
  <si>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</si>
  <si>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</si>
  <si>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</si>
  <si>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</si>
  <si>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</si>
  <si>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</si>
  <si>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</si>
  <si>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 Long: -120.51223</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</si>
  <si>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</si>
  <si>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</si>
  <si>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</si>
  <si>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</si>
  <si>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</si>
  <si>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</si>
  <si>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</si>
  <si>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 Long: -120.45272</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</si>
  <si>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</si>
  <si>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</si>
  <si>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</si>
  <si>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</si>
  <si>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40.46546, Long: -123.85851</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</si>
  <si>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</si>
  <si>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</si>
  <si>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</si>
  <si>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</si>
  <si>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</si>
  <si>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</si>
  <si>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36.99980, Long: -121.86847</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</si>
  <si>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</si>
  <si>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</si>
  <si>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</si>
  <si>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</si>
  <si>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t>
  </si>
  <si>
    <t>013/106</t>
  </si>
  <si>
    <t>Burns-Lonestar #1 STRs 000/003, 000/004</t>
  </si>
  <si>
    <t>Rain</t>
  </si>
  <si>
    <t>Lat: 37.09399, Long: -122.14446</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</si>
  <si>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</si>
  <si>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</si>
  <si>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</si>
  <si>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</si>
  <si>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36.96391, Long: -121.76941</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</si>
  <si>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</si>
  <si>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</si>
  <si>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</si>
  <si>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</si>
  <si>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37.21301, Long: -122.15027</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</si>
  <si>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</si>
  <si>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</si>
  <si>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</si>
  <si>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41.21007, Long: -124.10066</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</si>
  <si>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</si>
  <si>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</si>
  <si>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</si>
  <si>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</si>
  <si>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</si>
  <si>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</si>
  <si>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-124.11169</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</si>
  <si>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</si>
  <si>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</si>
  <si>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</si>
  <si>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</si>
  <si>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</si>
  <si>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</si>
  <si>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39.57684, Long: -121.12319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</si>
  <si>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</si>
  <si>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</si>
  <si>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</si>
  <si>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</si>
  <si>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</si>
  <si>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37.13172, Long: -121.07685</t>
  </si>
  <si>
    <t>SN=825;SE=975;WN=1287;WE=1378</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</si>
  <si>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</si>
  <si>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</si>
  <si>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</si>
  <si>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</si>
  <si>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</si>
  <si>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39.34730,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</si>
  <si>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</si>
  <si>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</si>
  <si>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</si>
  <si>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</si>
  <si>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</si>
  <si>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</si>
  <si>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</si>
  <si>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 Long: -122.14896</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</si>
  <si>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</si>
  <si>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</si>
  <si>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</si>
  <si>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</si>
  <si>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 Long: -119.10962</t>
  </si>
  <si>
    <t>ETL.7970</t>
  </si>
  <si>
    <t>SMARTVILLE-CAMP FAR WEST</t>
  </si>
  <si>
    <t>22:27</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</si>
  <si>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</si>
  <si>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</si>
  <si>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</si>
  <si>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</si>
  <si>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</si>
  <si>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MEDS</t>
  </si>
  <si>
    <t>Wire down events on MEDs in HFTDs</t>
  </si>
  <si>
    <t>HFTD Miles: 5437.7</t>
  </si>
  <si>
    <t xml:space="preserve"> </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</si>
  <si>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</si>
  <si>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</si>
  <si>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</si>
  <si>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</si>
  <si>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</si>
  <si>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</si>
  <si>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</si>
  <si>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</si>
  <si>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</si>
  <si>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</si>
  <si>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</si>
  <si>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</si>
  <si>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</si>
  <si>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</si>
  <si>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</si>
  <si>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</si>
  <si>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</si>
  <si>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</si>
  <si>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</si>
  <si>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</si>
  <si>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</si>
  <si>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Contamination-agriculture</t>
  </si>
  <si>
    <t>CNTM</t>
  </si>
  <si>
    <t>BATT</t>
  </si>
  <si>
    <t>Battery system</t>
  </si>
  <si>
    <t>Cntmn-agriculture</t>
  </si>
  <si>
    <t>Contamination-animal waste</t>
  </si>
  <si>
    <t>BUSH</t>
  </si>
  <si>
    <t>Bushing</t>
  </si>
  <si>
    <t>Cntmn-animal waste</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</si>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</sst>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m/d/yy\ h:mm;@"/>
    <numFmt numFmtId="172" formatCode="0.000"/>
    <numFmt numFmtId="173" formatCode="0.0000"/>
    <numFmt numFmtId="174" formatCode="0000"/>
  </numFmts>
  <fonts count="47"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sz val="8"/>
      <name val="Calibri"/>
      <family val="2"/>
      <scheme val="minor"/>
    </font>
    <font>
      <sz val="8"/>
      <color theme="1"/>
      <name val="Calibri"/>
      <family val="2"/>
      <scheme val="minor"/>
    </font>
    <font>
      <b/>
      <sz val="9"/>
      <name val="Calibri"/>
      <family val="2"/>
      <scheme val="minor"/>
    </font>
    <font>
      <b/>
      <sz val="9"/>
      <color rgb="FF0000CC"/>
      <name val="Calibri"/>
      <family val="2"/>
      <scheme val="minor"/>
    </font>
    <font>
      <sz val="11"/>
      <name val="Times New Roman"/>
      <family val="1"/>
    </font>
    <font>
      <sz val="8"/>
      <name val="Calibri"/>
      <family val="2"/>
    </font>
    <font>
      <sz val="12"/>
      <name val="Times New Roman"/>
      <family val="1"/>
    </font>
    <font>
      <b/>
      <sz val="8"/>
      <color rgb="FFC00000"/>
      <name val="Calibri"/>
      <family val="2"/>
      <scheme val="minor"/>
    </font>
    <font>
      <b/>
      <sz val="11"/>
      <name val="Calibri"/>
      <family val="2"/>
      <scheme val="minor"/>
    </font>
    <font>
      <sz val="8"/>
      <color rgb="FF0000CC"/>
      <name val="Calibri"/>
      <family val="2"/>
    </font>
    <font>
      <sz val="8"/>
      <color theme="1"/>
      <name val="Arial"/>
      <family val="2"/>
    </font>
    <font>
      <b/>
      <sz val="18"/>
      <color theme="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s>
  <fills count="20">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s>
  <borders count="58">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rgb="FF0000CC"/>
      </left>
      <right/>
      <top style="thin">
        <color rgb="FF0000CC"/>
      </top>
      <bottom style="thin">
        <color rgb="FF0000CC"/>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cellStyleXfs>
  <cellXfs count="223">
    <xf numFmtId="0" fontId="0" fillId="0" borderId="0" xfId="0"/>
    <xf numFmtId="164" fontId="13" fillId="11" borderId="2" xfId="9" applyFont="1" applyFill="1" applyBorder="1" applyAlignment="1">
      <alignment textRotation="90" wrapText="1"/>
    </xf>
    <xf numFmtId="164" fontId="13" fillId="11" borderId="2" xfId="9" applyFont="1" applyFill="1" applyBorder="1" applyAlignment="1">
      <alignment horizontal="center" wrapText="1"/>
    </xf>
    <xf numFmtId="164" fontId="8" fillId="5" borderId="4" xfId="10" applyNumberFormat="1" applyFont="1" applyFill="1" applyBorder="1" applyAlignment="1">
      <alignment horizontal="left"/>
    </xf>
    <xf numFmtId="164" fontId="8" fillId="5" borderId="2" xfId="9" applyFont="1" applyFill="1" applyBorder="1" applyAlignment="1">
      <alignment horizontal="left"/>
    </xf>
    <xf numFmtId="0" fontId="9" fillId="4" borderId="1" xfId="3" applyNumberFormat="1" applyFont="1" applyFill="1" applyBorder="1" applyAlignment="1" applyProtection="1">
      <alignment horizontal="left" wrapText="1"/>
      <protection locked="0"/>
    </xf>
    <xf numFmtId="0" fontId="9" fillId="4" borderId="1" xfId="3" applyNumberFormat="1" applyFont="1" applyFill="1" applyBorder="1" applyAlignment="1" applyProtection="1">
      <alignment horizontal="left"/>
      <protection locked="0"/>
    </xf>
    <xf numFmtId="164" fontId="9" fillId="5" borderId="1" xfId="3" applyNumberFormat="1" applyFont="1" applyFill="1" applyBorder="1" applyAlignment="1" applyProtection="1">
      <alignment horizontal="left"/>
      <protection locked="0"/>
    </xf>
    <xf numFmtId="0" fontId="8" fillId="5" borderId="1" xfId="4" applyNumberFormat="1" applyFont="1" applyFill="1" applyBorder="1" applyAlignment="1">
      <alignment horizontal="left" wrapText="1"/>
    </xf>
    <xf numFmtId="164" fontId="9" fillId="5" borderId="1" xfId="5" applyNumberFormat="1" applyFont="1" applyFill="1" applyBorder="1" applyAlignment="1" applyProtection="1">
      <alignment horizontal="left"/>
      <protection locked="0"/>
    </xf>
    <xf numFmtId="164" fontId="9" fillId="4" borderId="1" xfId="3" applyNumberFormat="1" applyFont="1" applyFill="1" applyBorder="1" applyAlignment="1" applyProtection="1">
      <alignment horizontal="left" wrapText="1"/>
      <protection locked="0"/>
    </xf>
    <xf numFmtId="164" fontId="9" fillId="4" borderId="1" xfId="3" applyNumberFormat="1" applyFont="1" applyFill="1" applyBorder="1" applyAlignment="1" applyProtection="1">
      <alignment horizontal="left"/>
      <protection locked="0"/>
    </xf>
    <xf numFmtId="165" fontId="9" fillId="4" borderId="1" xfId="3" applyNumberFormat="1" applyFont="1" applyFill="1" applyBorder="1" applyAlignment="1" applyProtection="1">
      <alignment horizontal="left" wrapText="1"/>
      <protection locked="0"/>
    </xf>
    <xf numFmtId="3" fontId="9" fillId="4" borderId="1" xfId="3" applyNumberFormat="1" applyFont="1" applyFill="1" applyBorder="1" applyAlignment="1" applyProtection="1">
      <alignment horizontal="left" wrapText="1"/>
      <protection locked="0"/>
    </xf>
    <xf numFmtId="1" fontId="9" fillId="4" borderId="1" xfId="3" applyNumberFormat="1" applyFont="1" applyFill="1" applyBorder="1" applyAlignment="1" applyProtection="1">
      <alignment horizontal="left" wrapText="1"/>
      <protection locked="0"/>
    </xf>
    <xf numFmtId="164" fontId="9" fillId="5" borderId="1" xfId="3" applyNumberFormat="1" applyFont="1" applyFill="1" applyBorder="1" applyAlignment="1" applyProtection="1">
      <alignment horizontal="center"/>
      <protection locked="0"/>
    </xf>
    <xf numFmtId="0" fontId="9" fillId="5" borderId="1" xfId="10" applyFont="1" applyFill="1" applyBorder="1" applyAlignment="1">
      <alignment horizontal="center"/>
    </xf>
    <xf numFmtId="164" fontId="9" fillId="5" borderId="1" xfId="10" applyNumberFormat="1" applyFont="1" applyFill="1" applyBorder="1"/>
    <xf numFmtId="3" fontId="9" fillId="6" borderId="1" xfId="3" applyNumberFormat="1" applyFont="1" applyFill="1" applyBorder="1" applyAlignment="1" applyProtection="1">
      <alignment horizontal="left" wrapText="1"/>
      <protection locked="0"/>
    </xf>
    <xf numFmtId="3" fontId="9" fillId="7" borderId="1" xfId="6" applyNumberFormat="1" applyFont="1" applyFill="1" applyBorder="1" applyAlignment="1">
      <alignment horizontal="left" wrapText="1"/>
    </xf>
    <xf numFmtId="166" fontId="9" fillId="7" borderId="1" xfId="6" applyNumberFormat="1" applyFont="1" applyFill="1" applyBorder="1" applyAlignment="1">
      <alignment horizontal="left" wrapText="1"/>
    </xf>
    <xf numFmtId="167" fontId="9" fillId="7" borderId="1" xfId="6" applyNumberFormat="1" applyFont="1" applyFill="1" applyBorder="1" applyAlignment="1">
      <alignment horizontal="left" wrapText="1"/>
    </xf>
    <xf numFmtId="3" fontId="9" fillId="7" borderId="1" xfId="6" applyNumberFormat="1" applyFont="1" applyFill="1" applyBorder="1" applyAlignment="1">
      <alignment horizontal="left"/>
    </xf>
    <xf numFmtId="3" fontId="9" fillId="8" borderId="1" xfId="6" applyNumberFormat="1" applyFont="1" applyFill="1" applyBorder="1" applyAlignment="1">
      <alignment horizontal="left" wrapText="1"/>
    </xf>
    <xf numFmtId="0" fontId="9" fillId="8" borderId="1" xfId="6" applyNumberFormat="1" applyFont="1" applyFill="1" applyBorder="1" applyAlignment="1">
      <alignment horizontal="left" wrapText="1"/>
    </xf>
    <xf numFmtId="3" fontId="9" fillId="8" borderId="1" xfId="6" applyNumberFormat="1" applyFont="1" applyFill="1" applyBorder="1" applyAlignment="1">
      <alignment horizontal="left"/>
    </xf>
    <xf numFmtId="3" fontId="9" fillId="8" borderId="3" xfId="6" applyNumberFormat="1" applyFont="1" applyFill="1" applyBorder="1" applyAlignment="1">
      <alignment horizontal="left"/>
    </xf>
    <xf numFmtId="164" fontId="13" fillId="8" borderId="2" xfId="10" applyNumberFormat="1" applyFont="1" applyFill="1" applyBorder="1"/>
    <xf numFmtId="164" fontId="8" fillId="8" borderId="2" xfId="10" applyNumberFormat="1" applyFont="1" applyFill="1" applyBorder="1"/>
    <xf numFmtId="164" fontId="14" fillId="0" borderId="0" xfId="9" applyFont="1"/>
    <xf numFmtId="3" fontId="15" fillId="0" borderId="0" xfId="9" applyNumberFormat="1" applyFont="1"/>
    <xf numFmtId="3" fontId="16" fillId="0" borderId="0" xfId="9" applyNumberFormat="1" applyFont="1"/>
    <xf numFmtId="164" fontId="9" fillId="0" borderId="0" xfId="10" applyNumberFormat="1" applyFont="1"/>
    <xf numFmtId="164" fontId="9" fillId="0" borderId="0" xfId="10" applyNumberFormat="1" applyFont="1" applyAlignment="1">
      <alignment wrapText="1"/>
    </xf>
    <xf numFmtId="164" fontId="8" fillId="0" borderId="0" xfId="9" applyFont="1"/>
    <xf numFmtId="0" fontId="8" fillId="0" borderId="0" xfId="7" applyFont="1"/>
    <xf numFmtId="49" fontId="8" fillId="0" borderId="0" xfId="7" applyNumberFormat="1" applyFont="1"/>
    <xf numFmtId="0" fontId="9" fillId="0" borderId="0" xfId="8" quotePrefix="1" applyFont="1"/>
    <xf numFmtId="168" fontId="8" fillId="0" borderId="0" xfId="10" applyNumberFormat="1" applyFont="1"/>
    <xf numFmtId="169" fontId="8" fillId="0" borderId="0" xfId="10" applyNumberFormat="1" applyFont="1"/>
    <xf numFmtId="169" fontId="10" fillId="0" borderId="0" xfId="10" applyNumberFormat="1" applyFont="1" applyAlignment="1">
      <alignment horizontal="center"/>
    </xf>
    <xf numFmtId="169" fontId="8" fillId="0" borderId="0" xfId="10" applyNumberFormat="1" applyFont="1" applyAlignment="1">
      <alignment horizontal="center"/>
    </xf>
    <xf numFmtId="165" fontId="9" fillId="10" borderId="0" xfId="10" applyNumberFormat="1" applyFont="1" applyFill="1" applyAlignment="1">
      <alignment wrapText="1"/>
    </xf>
    <xf numFmtId="3" fontId="9" fillId="10" borderId="0" xfId="10" applyNumberFormat="1" applyFont="1" applyFill="1" applyAlignment="1">
      <alignment wrapText="1"/>
    </xf>
    <xf numFmtId="164" fontId="11" fillId="0" borderId="0" xfId="10" applyNumberFormat="1" applyFont="1" applyAlignment="1">
      <alignment horizontal="center"/>
    </xf>
    <xf numFmtId="164" fontId="9" fillId="0" borderId="0" xfId="10" applyNumberFormat="1" applyFont="1" applyAlignment="1">
      <alignment horizontal="left"/>
    </xf>
    <xf numFmtId="0" fontId="9" fillId="0" borderId="0" xfId="10" applyFont="1" applyAlignment="1">
      <alignment horizontal="center" wrapText="1"/>
    </xf>
    <xf numFmtId="164" fontId="9" fillId="0" borderId="0" xfId="10" applyNumberFormat="1" applyFont="1" applyAlignment="1">
      <alignment vertical="center"/>
    </xf>
    <xf numFmtId="3" fontId="9" fillId="0" borderId="0" xfId="10" applyNumberFormat="1" applyFont="1" applyAlignment="1">
      <alignment wrapText="1"/>
    </xf>
    <xf numFmtId="3" fontId="9" fillId="0" borderId="0" xfId="10" applyNumberFormat="1" applyFont="1"/>
    <xf numFmtId="166" fontId="9" fillId="0" borderId="0" xfId="10" applyNumberFormat="1" applyFont="1"/>
    <xf numFmtId="167" fontId="9" fillId="0" borderId="0" xfId="10" applyNumberFormat="1" applyFont="1"/>
    <xf numFmtId="0" fontId="9" fillId="0" borderId="0" xfId="10" applyFont="1"/>
    <xf numFmtId="170" fontId="8" fillId="0" borderId="0" xfId="10" applyNumberFormat="1" applyFont="1"/>
    <xf numFmtId="164" fontId="8" fillId="0" borderId="0" xfId="10" applyNumberFormat="1" applyFont="1"/>
    <xf numFmtId="165" fontId="9" fillId="0" borderId="0" xfId="10" applyNumberFormat="1" applyFont="1" applyAlignment="1">
      <alignment wrapText="1"/>
    </xf>
    <xf numFmtId="164" fontId="9" fillId="0" borderId="0" xfId="10" applyNumberFormat="1" applyFont="1" applyAlignment="1">
      <alignment horizontal="center"/>
    </xf>
    <xf numFmtId="164" fontId="9" fillId="9" borderId="0" xfId="10" applyNumberFormat="1" applyFont="1" applyFill="1" applyAlignment="1">
      <alignment horizontal="left"/>
    </xf>
    <xf numFmtId="164" fontId="9" fillId="9" borderId="0" xfId="10" applyNumberFormat="1" applyFont="1" applyFill="1"/>
    <xf numFmtId="0" fontId="8" fillId="0" borderId="0" xfId="7" applyFont="1" applyAlignment="1">
      <alignment vertical="center"/>
    </xf>
    <xf numFmtId="49" fontId="8" fillId="0" borderId="0" xfId="7" applyNumberFormat="1" applyFont="1" applyAlignment="1">
      <alignment vertical="center"/>
    </xf>
    <xf numFmtId="0" fontId="9" fillId="0" borderId="0" xfId="8" quotePrefix="1" applyFont="1" applyAlignment="1">
      <alignment vertical="center"/>
    </xf>
    <xf numFmtId="168" fontId="8" fillId="0" borderId="0" xfId="10" applyNumberFormat="1" applyFont="1" applyAlignment="1">
      <alignment vertical="center"/>
    </xf>
    <xf numFmtId="169" fontId="8" fillId="0" borderId="0" xfId="10" applyNumberFormat="1" applyFont="1" applyAlignment="1">
      <alignment vertical="center"/>
    </xf>
    <xf numFmtId="169" fontId="10" fillId="0" borderId="0" xfId="10" applyNumberFormat="1" applyFont="1" applyAlignment="1">
      <alignment horizontal="center" vertical="center"/>
    </xf>
    <xf numFmtId="169" fontId="8" fillId="0" borderId="0" xfId="10" applyNumberFormat="1" applyFont="1" applyAlignment="1">
      <alignment horizontal="center" vertical="center"/>
    </xf>
    <xf numFmtId="165" fontId="9" fillId="0" borderId="0" xfId="10" applyNumberFormat="1" applyFont="1" applyAlignment="1">
      <alignment vertical="center" wrapText="1"/>
    </xf>
    <xf numFmtId="3" fontId="9" fillId="0" borderId="0" xfId="10" applyNumberFormat="1" applyFont="1" applyAlignment="1">
      <alignment vertical="center" wrapText="1"/>
    </xf>
    <xf numFmtId="164" fontId="9" fillId="0" borderId="0" xfId="10" applyNumberFormat="1" applyFont="1" applyAlignment="1">
      <alignment horizontal="center" vertical="center"/>
    </xf>
    <xf numFmtId="164" fontId="9" fillId="0" borderId="0" xfId="10" applyNumberFormat="1" applyFont="1" applyAlignment="1">
      <alignment horizontal="left" vertical="center"/>
    </xf>
    <xf numFmtId="164" fontId="9" fillId="0" borderId="0" xfId="10" applyNumberFormat="1" applyFont="1" applyAlignment="1">
      <alignment vertical="center" wrapText="1"/>
    </xf>
    <xf numFmtId="3" fontId="18" fillId="0" borderId="0" xfId="10" applyNumberFormat="1" applyFont="1" applyAlignment="1">
      <alignment wrapText="1"/>
    </xf>
    <xf numFmtId="165" fontId="9" fillId="10" borderId="0" xfId="10" applyNumberFormat="1" applyFont="1" applyFill="1" applyAlignment="1">
      <alignment vertical="center" wrapText="1"/>
    </xf>
    <xf numFmtId="3" fontId="9" fillId="10" borderId="0" xfId="10" applyNumberFormat="1" applyFont="1" applyFill="1" applyAlignment="1">
      <alignment vertical="center" wrapText="1"/>
    </xf>
    <xf numFmtId="0" fontId="12" fillId="0" borderId="0" xfId="10"/>
    <xf numFmtId="164" fontId="18" fillId="0" borderId="0" xfId="10" applyNumberFormat="1" applyFont="1"/>
    <xf numFmtId="0" fontId="18" fillId="0" borderId="0" xfId="10" applyFont="1"/>
    <xf numFmtId="164" fontId="11" fillId="0" borderId="0" xfId="10" applyNumberFormat="1" applyFont="1" applyAlignment="1">
      <alignment horizontal="center" wrapText="1"/>
    </xf>
    <xf numFmtId="164" fontId="20" fillId="0" borderId="0" xfId="9" applyFont="1"/>
    <xf numFmtId="164" fontId="9" fillId="0" borderId="0" xfId="10" applyNumberFormat="1" applyFont="1" applyProtection="1">
      <protection locked="0"/>
    </xf>
    <xf numFmtId="164" fontId="11" fillId="10" borderId="0" xfId="10" applyNumberFormat="1" applyFont="1" applyFill="1" applyAlignment="1">
      <alignment horizontal="center" wrapText="1"/>
    </xf>
    <xf numFmtId="0" fontId="9" fillId="0" borderId="0" xfId="10" applyFont="1" applyAlignment="1">
      <alignment horizontal="center"/>
    </xf>
    <xf numFmtId="165" fontId="9" fillId="0" borderId="0" xfId="10" applyNumberFormat="1" applyFont="1" applyAlignment="1">
      <alignment vertical="center"/>
    </xf>
    <xf numFmtId="3" fontId="9" fillId="0" borderId="0" xfId="10" applyNumberFormat="1" applyFont="1" applyAlignment="1">
      <alignment vertical="center"/>
    </xf>
    <xf numFmtId="170" fontId="9" fillId="0" borderId="0" xfId="10" applyNumberFormat="1" applyFont="1"/>
    <xf numFmtId="0" fontId="9" fillId="0" borderId="0" xfId="8" applyFont="1" applyAlignment="1">
      <alignment vertical="center"/>
    </xf>
    <xf numFmtId="164" fontId="9" fillId="0" borderId="0" xfId="10" applyNumberFormat="1" applyFont="1" applyAlignment="1">
      <alignment vertical="top"/>
    </xf>
    <xf numFmtId="164" fontId="9" fillId="0" borderId="0" xfId="10" applyNumberFormat="1" applyFont="1" applyAlignment="1" applyProtection="1">
      <alignment wrapText="1"/>
      <protection locked="0"/>
    </xf>
    <xf numFmtId="0" fontId="22" fillId="0" borderId="0" xfId="9" applyNumberFormat="1" applyFont="1" applyAlignment="1">
      <alignment horizontal="center"/>
    </xf>
    <xf numFmtId="164" fontId="5" fillId="0" borderId="0" xfId="10" applyNumberFormat="1" applyFont="1"/>
    <xf numFmtId="164" fontId="6" fillId="0" borderId="0" xfId="9" applyFont="1"/>
    <xf numFmtId="0" fontId="23" fillId="0" borderId="0" xfId="9" applyNumberFormat="1" applyFont="1"/>
    <xf numFmtId="164" fontId="23" fillId="0" borderId="0" xfId="9" applyFont="1" applyAlignment="1">
      <alignment horizontal="left"/>
    </xf>
    <xf numFmtId="171" fontId="23" fillId="0" borderId="0" xfId="9" applyNumberFormat="1" applyFont="1" applyAlignment="1">
      <alignment horizontal="right"/>
    </xf>
    <xf numFmtId="164" fontId="23" fillId="0" borderId="0" xfId="9" applyFont="1" applyAlignment="1">
      <alignment horizontal="center"/>
    </xf>
    <xf numFmtId="164" fontId="23" fillId="0" borderId="0" xfId="9" applyFont="1" applyAlignment="1">
      <alignment wrapText="1"/>
    </xf>
    <xf numFmtId="164" fontId="23" fillId="0" borderId="0" xfId="9" applyFont="1"/>
    <xf numFmtId="166" fontId="23" fillId="0" borderId="0" xfId="9" applyNumberFormat="1" applyFont="1" applyAlignment="1">
      <alignment wrapText="1"/>
    </xf>
    <xf numFmtId="167" fontId="23" fillId="0" borderId="0" xfId="9" applyNumberFormat="1" applyFont="1"/>
    <xf numFmtId="164" fontId="14" fillId="0" borderId="0" xfId="9" applyFont="1" applyAlignment="1">
      <alignment horizontal="center"/>
    </xf>
    <xf numFmtId="164" fontId="14" fillId="0" borderId="0" xfId="9" applyFont="1" applyAlignment="1">
      <alignment horizontal="center" wrapText="1"/>
    </xf>
    <xf numFmtId="0" fontId="14" fillId="0" borderId="0" xfId="9" applyNumberFormat="1" applyFont="1" applyAlignment="1">
      <alignment horizontal="left"/>
    </xf>
    <xf numFmtId="166" fontId="21" fillId="0" borderId="0" xfId="9" applyNumberFormat="1" applyFont="1"/>
    <xf numFmtId="0" fontId="9" fillId="12" borderId="0" xfId="10" applyFont="1" applyFill="1"/>
    <xf numFmtId="173" fontId="24" fillId="12" borderId="0" xfId="0" applyNumberFormat="1" applyFont="1" applyFill="1"/>
    <xf numFmtId="169" fontId="6" fillId="0" borderId="0" xfId="10" applyNumberFormat="1" applyFont="1" applyAlignment="1">
      <alignment horizontal="center"/>
    </xf>
    <xf numFmtId="0" fontId="25" fillId="0" borderId="0" xfId="10" applyFont="1"/>
    <xf numFmtId="174" fontId="12" fillId="0" borderId="0" xfId="10" applyNumberFormat="1"/>
    <xf numFmtId="0" fontId="30" fillId="5" borderId="0" xfId="10" applyFont="1" applyFill="1" applyAlignment="1">
      <alignment horizontal="center"/>
    </xf>
    <xf numFmtId="0" fontId="27" fillId="0" borderId="5" xfId="10" applyFont="1" applyBorder="1" applyAlignment="1">
      <alignment horizontal="center"/>
    </xf>
    <xf numFmtId="172" fontId="28" fillId="0" borderId="0" xfId="10" applyNumberFormat="1" applyFont="1"/>
    <xf numFmtId="0" fontId="27" fillId="0" borderId="0" xfId="10" applyFont="1"/>
    <xf numFmtId="0" fontId="30" fillId="5" borderId="7" xfId="10" applyFont="1" applyFill="1" applyBorder="1" applyAlignment="1">
      <alignment horizontal="center"/>
    </xf>
    <xf numFmtId="0" fontId="27" fillId="0" borderId="6" xfId="10" applyFont="1" applyBorder="1" applyAlignment="1">
      <alignment horizontal="center"/>
    </xf>
    <xf numFmtId="174" fontId="27" fillId="0" borderId="7" xfId="10" applyNumberFormat="1" applyFont="1" applyBorder="1" applyAlignment="1">
      <alignment horizontal="center"/>
    </xf>
    <xf numFmtId="174" fontId="31" fillId="5" borderId="0" xfId="10" applyNumberFormat="1" applyFont="1" applyFill="1"/>
    <xf numFmtId="174" fontId="12" fillId="0" borderId="5" xfId="10" applyNumberFormat="1" applyBorder="1"/>
    <xf numFmtId="0" fontId="29" fillId="0" borderId="0" xfId="10" applyFont="1"/>
    <xf numFmtId="0" fontId="27" fillId="0" borderId="5" xfId="10" applyFont="1" applyBorder="1"/>
    <xf numFmtId="0" fontId="32" fillId="0" borderId="8" xfId="11" applyFont="1" applyBorder="1" applyAlignment="1">
      <alignment wrapText="1"/>
    </xf>
    <xf numFmtId="0" fontId="32" fillId="0" borderId="9" xfId="11" applyFont="1" applyBorder="1" applyAlignment="1">
      <alignment wrapText="1"/>
    </xf>
    <xf numFmtId="0" fontId="32" fillId="0" borderId="10" xfId="11" applyFont="1" applyBorder="1" applyAlignment="1">
      <alignment wrapText="1"/>
    </xf>
    <xf numFmtId="0" fontId="32" fillId="0" borderId="0" xfId="11" applyFont="1" applyAlignment="1">
      <alignment wrapText="1"/>
    </xf>
    <xf numFmtId="0" fontId="33" fillId="0" borderId="0" xfId="11" applyFont="1"/>
    <xf numFmtId="0" fontId="34" fillId="0" borderId="11" xfId="11" applyFont="1" applyBorder="1" applyAlignment="1">
      <alignment horizontal="center" wrapText="1"/>
    </xf>
    <xf numFmtId="0" fontId="32" fillId="0" borderId="2" xfId="11" applyFont="1" applyBorder="1"/>
    <xf numFmtId="0" fontId="35" fillId="0" borderId="2" xfId="11" applyFont="1" applyBorder="1"/>
    <xf numFmtId="0" fontId="7" fillId="0" borderId="0" xfId="11"/>
    <xf numFmtId="0" fontId="32" fillId="0" borderId="12" xfId="11" applyFont="1" applyBorder="1"/>
    <xf numFmtId="0" fontId="32" fillId="0" borderId="13" xfId="11" applyFont="1" applyBorder="1"/>
    <xf numFmtId="0" fontId="32" fillId="0" borderId="14" xfId="11" applyFont="1" applyBorder="1"/>
    <xf numFmtId="0" fontId="32" fillId="0" borderId="15" xfId="11" applyFont="1" applyBorder="1"/>
    <xf numFmtId="0" fontId="32" fillId="0" borderId="16" xfId="11" applyFont="1" applyBorder="1"/>
    <xf numFmtId="0" fontId="32" fillId="0" borderId="0" xfId="11" applyFont="1"/>
    <xf numFmtId="0" fontId="36" fillId="0" borderId="0" xfId="11" applyFont="1"/>
    <xf numFmtId="0" fontId="34" fillId="0" borderId="11" xfId="11" applyFont="1" applyBorder="1"/>
    <xf numFmtId="0" fontId="32" fillId="0" borderId="17" xfId="11" applyFont="1" applyBorder="1"/>
    <xf numFmtId="0" fontId="32" fillId="0" borderId="18" xfId="11" applyFont="1" applyBorder="1"/>
    <xf numFmtId="0" fontId="32" fillId="0" borderId="19" xfId="11" applyFont="1" applyBorder="1"/>
    <xf numFmtId="0" fontId="32" fillId="0" borderId="20" xfId="11" applyFont="1" applyBorder="1"/>
    <xf numFmtId="0" fontId="32" fillId="0" borderId="21" xfId="11" applyFont="1" applyBorder="1"/>
    <xf numFmtId="0" fontId="32" fillId="0" borderId="22" xfId="11" applyFont="1" applyBorder="1"/>
    <xf numFmtId="0" fontId="32" fillId="0" borderId="23" xfId="11" applyFont="1" applyBorder="1"/>
    <xf numFmtId="0" fontId="32" fillId="0" borderId="24" xfId="11" applyFont="1" applyBorder="1"/>
    <xf numFmtId="0" fontId="32" fillId="0" borderId="25" xfId="11" applyFont="1" applyBorder="1"/>
    <xf numFmtId="0" fontId="37" fillId="0" borderId="0" xfId="11" applyFont="1"/>
    <xf numFmtId="0" fontId="37" fillId="0" borderId="26" xfId="11" applyFont="1" applyBorder="1"/>
    <xf numFmtId="0" fontId="32" fillId="13" borderId="2" xfId="11" applyFont="1" applyFill="1" applyBorder="1"/>
    <xf numFmtId="0" fontId="32" fillId="0" borderId="27" xfId="11" applyFont="1" applyBorder="1"/>
    <xf numFmtId="0" fontId="32" fillId="0" borderId="28" xfId="11" applyFont="1" applyBorder="1"/>
    <xf numFmtId="0" fontId="32" fillId="0" borderId="29" xfId="11" applyFont="1" applyBorder="1"/>
    <xf numFmtId="0" fontId="32" fillId="0" borderId="30" xfId="11" applyFont="1" applyBorder="1"/>
    <xf numFmtId="0" fontId="37" fillId="0" borderId="31" xfId="11" applyFont="1" applyBorder="1"/>
    <xf numFmtId="0" fontId="7" fillId="14" borderId="0" xfId="11" applyFill="1"/>
    <xf numFmtId="0" fontId="38" fillId="14" borderId="0" xfId="11" applyFont="1" applyFill="1" applyAlignment="1">
      <alignment horizontal="centerContinuous"/>
    </xf>
    <xf numFmtId="0" fontId="32" fillId="14" borderId="0" xfId="11" applyFont="1" applyFill="1" applyAlignment="1">
      <alignment horizontal="centerContinuous"/>
    </xf>
    <xf numFmtId="0" fontId="37" fillId="14" borderId="0" xfId="11" applyFont="1" applyFill="1" applyAlignment="1">
      <alignment horizontal="centerContinuous"/>
    </xf>
    <xf numFmtId="0" fontId="32" fillId="0" borderId="32" xfId="11" applyFont="1" applyBorder="1" applyAlignment="1">
      <alignment horizontal="center"/>
    </xf>
    <xf numFmtId="0" fontId="32" fillId="0" borderId="33" xfId="11" applyFont="1" applyBorder="1" applyAlignment="1">
      <alignment horizontal="center"/>
    </xf>
    <xf numFmtId="0" fontId="32" fillId="0" borderId="34" xfId="11" applyFont="1" applyBorder="1" applyAlignment="1">
      <alignment horizontal="centerContinuous"/>
    </xf>
    <xf numFmtId="0" fontId="32" fillId="0" borderId="35" xfId="11" applyFont="1" applyBorder="1" applyAlignment="1">
      <alignment horizontal="centerContinuous"/>
    </xf>
    <xf numFmtId="0" fontId="37" fillId="0" borderId="36" xfId="11" applyFont="1" applyBorder="1" applyAlignment="1">
      <alignment horizontal="centerContinuous"/>
    </xf>
    <xf numFmtId="0" fontId="32" fillId="0" borderId="37" xfId="11" applyFont="1" applyBorder="1"/>
    <xf numFmtId="0" fontId="32" fillId="0" borderId="38" xfId="11" applyFont="1" applyBorder="1" applyAlignment="1">
      <alignment horizontal="center"/>
    </xf>
    <xf numFmtId="0" fontId="32" fillId="0" borderId="39" xfId="11" applyFont="1" applyBorder="1"/>
    <xf numFmtId="0" fontId="32" fillId="0" borderId="40" xfId="11" applyFont="1" applyBorder="1"/>
    <xf numFmtId="0" fontId="37" fillId="0" borderId="41" xfId="11" applyFont="1" applyBorder="1"/>
    <xf numFmtId="0" fontId="37" fillId="14" borderId="0" xfId="11" applyFont="1" applyFill="1"/>
    <xf numFmtId="0" fontId="32" fillId="0" borderId="42" xfId="11" applyFont="1" applyBorder="1"/>
    <xf numFmtId="0" fontId="32" fillId="0" borderId="43" xfId="11" applyFont="1" applyBorder="1" applyAlignment="1">
      <alignment horizontal="center"/>
    </xf>
    <xf numFmtId="0" fontId="32" fillId="0" borderId="44" xfId="11" applyFont="1" applyBorder="1"/>
    <xf numFmtId="0" fontId="32" fillId="0" borderId="45" xfId="11" applyFont="1" applyBorder="1"/>
    <xf numFmtId="0" fontId="37" fillId="0" borderId="46" xfId="11" applyFont="1" applyBorder="1"/>
    <xf numFmtId="0" fontId="32" fillId="10" borderId="42" xfId="11" applyFont="1" applyFill="1" applyBorder="1"/>
    <xf numFmtId="0" fontId="32" fillId="10" borderId="43" xfId="11" applyFont="1" applyFill="1" applyBorder="1" applyAlignment="1">
      <alignment horizontal="center"/>
    </xf>
    <xf numFmtId="0" fontId="32" fillId="10" borderId="44" xfId="11" applyFont="1" applyFill="1" applyBorder="1"/>
    <xf numFmtId="0" fontId="32" fillId="10" borderId="45" xfId="11" applyFont="1" applyFill="1" applyBorder="1"/>
    <xf numFmtId="0" fontId="37" fillId="10" borderId="46" xfId="11" applyFont="1" applyFill="1" applyBorder="1"/>
    <xf numFmtId="0" fontId="32" fillId="0" borderId="47" xfId="11" applyFont="1" applyBorder="1"/>
    <xf numFmtId="0" fontId="32" fillId="0" borderId="48" xfId="11" applyFont="1" applyBorder="1" applyAlignment="1">
      <alignment horizontal="center"/>
    </xf>
    <xf numFmtId="0" fontId="32" fillId="0" borderId="49" xfId="11" applyFont="1" applyBorder="1"/>
    <xf numFmtId="0" fontId="32" fillId="0" borderId="50" xfId="11" applyFont="1" applyBorder="1"/>
    <xf numFmtId="0" fontId="37" fillId="0" borderId="51" xfId="11" applyFont="1" applyBorder="1"/>
    <xf numFmtId="0" fontId="32" fillId="14" borderId="0" xfId="11" applyFont="1" applyFill="1"/>
    <xf numFmtId="0" fontId="39" fillId="0" borderId="4" xfId="11" applyFont="1" applyBorder="1"/>
    <xf numFmtId="0" fontId="40" fillId="0" borderId="0" xfId="11" applyFont="1"/>
    <xf numFmtId="0" fontId="40" fillId="0" borderId="4" xfId="11" applyFont="1" applyBorder="1" applyAlignment="1">
      <alignment wrapText="1"/>
    </xf>
    <xf numFmtId="0" fontId="40" fillId="0" borderId="54" xfId="11" applyFont="1" applyBorder="1" applyAlignment="1">
      <alignment wrapText="1"/>
    </xf>
    <xf numFmtId="0" fontId="40" fillId="15" borderId="54" xfId="11" applyFont="1" applyFill="1" applyBorder="1" applyAlignment="1">
      <alignment wrapText="1"/>
    </xf>
    <xf numFmtId="0" fontId="40" fillId="15" borderId="4" xfId="11" applyFont="1" applyFill="1" applyBorder="1" applyAlignment="1">
      <alignment wrapText="1"/>
    </xf>
    <xf numFmtId="0" fontId="39" fillId="16" borderId="4" xfId="11" applyFont="1" applyFill="1" applyBorder="1"/>
    <xf numFmtId="0" fontId="40" fillId="16" borderId="4" xfId="11" applyFont="1" applyFill="1" applyBorder="1" applyAlignment="1">
      <alignment wrapText="1"/>
    </xf>
    <xf numFmtId="0" fontId="40" fillId="17" borderId="4" xfId="11" applyFont="1" applyFill="1" applyBorder="1" applyAlignment="1">
      <alignment wrapText="1"/>
    </xf>
    <xf numFmtId="0" fontId="40" fillId="17" borderId="4" xfId="11" applyFont="1" applyFill="1" applyBorder="1"/>
    <xf numFmtId="0" fontId="40" fillId="0" borderId="0" xfId="11" applyFont="1" applyAlignment="1">
      <alignment horizontal="center"/>
    </xf>
    <xf numFmtId="0" fontId="41" fillId="16" borderId="4" xfId="1" applyFont="1" applyFill="1" applyBorder="1" applyAlignment="1">
      <alignment wrapText="1"/>
    </xf>
    <xf numFmtId="0" fontId="42" fillId="17" borderId="4" xfId="2" applyFont="1" applyFill="1" applyBorder="1" applyAlignment="1">
      <alignment wrapText="1"/>
    </xf>
    <xf numFmtId="0" fontId="40" fillId="17" borderId="0" xfId="11" applyFont="1" applyFill="1" applyAlignment="1">
      <alignment wrapText="1"/>
    </xf>
    <xf numFmtId="0" fontId="41" fillId="15" borderId="4" xfId="2" applyFont="1" applyFill="1" applyBorder="1" applyAlignment="1">
      <alignment wrapText="1"/>
    </xf>
    <xf numFmtId="0" fontId="41" fillId="15" borderId="52" xfId="2" applyFont="1" applyFill="1" applyBorder="1" applyAlignment="1">
      <alignment wrapText="1"/>
    </xf>
    <xf numFmtId="0" fontId="41" fillId="17" borderId="4" xfId="2" applyFont="1" applyFill="1" applyBorder="1" applyAlignment="1">
      <alignment wrapText="1"/>
    </xf>
    <xf numFmtId="0" fontId="43" fillId="17" borderId="4" xfId="2" applyFont="1" applyFill="1" applyBorder="1" applyAlignment="1">
      <alignment wrapText="1"/>
    </xf>
    <xf numFmtId="0" fontId="3" fillId="17" borderId="4" xfId="2" applyFill="1" applyBorder="1" applyAlignment="1">
      <alignment wrapText="1"/>
    </xf>
    <xf numFmtId="0" fontId="40" fillId="0" borderId="0" xfId="11" applyFont="1" applyAlignment="1">
      <alignment wrapText="1"/>
    </xf>
    <xf numFmtId="0" fontId="39" fillId="0" borderId="0" xfId="11" applyFont="1"/>
    <xf numFmtId="0" fontId="44" fillId="0" borderId="55" xfId="11" applyFont="1" applyBorder="1" applyAlignment="1">
      <alignment wrapText="1"/>
    </xf>
    <xf numFmtId="0" fontId="40" fillId="0" borderId="4" xfId="11" applyFont="1" applyBorder="1" applyAlignment="1">
      <alignment vertical="top" wrapText="1"/>
    </xf>
    <xf numFmtId="0" fontId="40" fillId="0" borderId="56" xfId="11" applyFont="1" applyBorder="1"/>
    <xf numFmtId="0" fontId="45" fillId="18" borderId="4" xfId="11" applyFont="1" applyFill="1" applyBorder="1" applyAlignment="1">
      <alignment vertical="top" wrapText="1"/>
    </xf>
    <xf numFmtId="0" fontId="40" fillId="0" borderId="57" xfId="11" applyFont="1" applyBorder="1"/>
    <xf numFmtId="0" fontId="40" fillId="18" borderId="4" xfId="11" applyFont="1" applyFill="1" applyBorder="1" applyAlignment="1">
      <alignment vertical="top" wrapText="1"/>
    </xf>
    <xf numFmtId="0" fontId="40" fillId="19" borderId="4" xfId="11" applyFont="1" applyFill="1" applyBorder="1" applyAlignment="1">
      <alignment vertical="top" wrapText="1"/>
    </xf>
    <xf numFmtId="0" fontId="40" fillId="0" borderId="57" xfId="11" applyFont="1" applyBorder="1" applyAlignment="1">
      <alignment wrapText="1"/>
    </xf>
    <xf numFmtId="0" fontId="46" fillId="0" borderId="4" xfId="11" applyFont="1" applyBorder="1" applyAlignment="1">
      <alignment vertical="top" wrapText="1"/>
    </xf>
    <xf numFmtId="0" fontId="39" fillId="0" borderId="0" xfId="11" applyFont="1" applyAlignment="1">
      <alignment wrapText="1"/>
    </xf>
    <xf numFmtId="0" fontId="39" fillId="0" borderId="4" xfId="11" applyFont="1" applyBorder="1" applyAlignment="1">
      <alignment wrapText="1"/>
    </xf>
    <xf numFmtId="0" fontId="2" fillId="2" borderId="4" xfId="1" applyBorder="1" applyAlignment="1">
      <alignment wrapText="1"/>
    </xf>
    <xf numFmtId="0" fontId="2" fillId="2" borderId="53" xfId="1" applyBorder="1" applyAlignment="1">
      <alignment wrapText="1"/>
    </xf>
    <xf numFmtId="0" fontId="30" fillId="5" borderId="0" xfId="10" applyFont="1" applyFill="1" applyAlignment="1">
      <alignment horizontal="center"/>
    </xf>
    <xf numFmtId="0" fontId="39" fillId="0" borderId="11" xfId="11" applyFont="1" applyBorder="1" applyAlignment="1">
      <alignment horizontal="center" wrapText="1"/>
    </xf>
    <xf numFmtId="0" fontId="39" fillId="0" borderId="52" xfId="11" applyFont="1" applyBorder="1" applyAlignment="1">
      <alignment horizontal="center" wrapText="1"/>
    </xf>
    <xf numFmtId="0" fontId="39" fillId="0" borderId="53" xfId="11" applyFont="1" applyBorder="1" applyAlignment="1">
      <alignment horizontal="center" wrapText="1"/>
    </xf>
    <xf numFmtId="167" fontId="21" fillId="12" borderId="0" xfId="9" applyNumberFormat="1" applyFont="1" applyFill="1"/>
  </cellXfs>
  <cellStyles count="13">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68" Type="http://schemas.openxmlformats.org/officeDocument/2006/relationships/customXml" Target="../customXml/item1.xml"/><Relationship Id="rId7" Type="http://schemas.openxmlformats.org/officeDocument/2006/relationships/externalLink" Target="externalLinks/externalLink1.xml"/><Relationship Id="rId71"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externalLink" Target="externalLinks/externalLink5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69" Type="http://schemas.openxmlformats.org/officeDocument/2006/relationships/customXml" Target="../customXml/item2.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alcChain" Target="calcChain.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 Id="rId7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152400</xdr:rowOff>
    </xdr:from>
    <xdr:to>
      <xdr:col>13</xdr:col>
      <xdr:colOff>335680</xdr:colOff>
      <xdr:row>29</xdr:row>
      <xdr:rowOff>76200</xdr:rowOff>
    </xdr:to>
    <xdr:pic>
      <xdr:nvPicPr>
        <xdr:cNvPr id="3" name="Picture 2">
          <a:extLst>
            <a:ext uri="{FF2B5EF4-FFF2-40B4-BE49-F238E27FC236}">
              <a16:creationId xmlns:a16="http://schemas.microsoft.com/office/drawing/2014/main" id="{25D0EE9B-D109-705D-E9B1-BC16ECEC0B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52400"/>
          <a:ext cx="8222380" cy="544830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2-CAL-FIRE"/>
      <sheetName val="REGIONS"/>
      <sheetName val="ERD"/>
      <sheetName val="DataSources"/>
      <sheetName val="SampleCSV"/>
      <sheetName val="2023"/>
      <sheetName val="Pivot"/>
      <sheetName val="Office_Items"/>
      <sheetName val="Office_Items_Automation"/>
      <sheetName val="SUB_2022"/>
      <sheetName val="TOTL-Interruptions"/>
      <sheetName val="TOTL-Work"/>
      <sheetName val="Aux-GIS"/>
      <sheetName val="OEISConversion"/>
      <sheetName val="NERCTADSConversion"/>
      <sheetName val="WeatherSignalData"/>
      <sheetName val="ET-WD-Details"/>
      <sheetName val="ET-WD-Summary"/>
      <sheetName val="TL-2023"/>
      <sheetName val="STN-2023"/>
      <sheetName val="GIS"/>
      <sheetName val="STN-2022-Targets"/>
      <sheetName val="TL-2022-Targets"/>
      <sheetName val="Cause Translation"/>
      <sheetName val="LineNameChgs"/>
      <sheetName val="HFTD-STN"/>
      <sheetName val="HFTD-TLINE"/>
      <sheetName val="FIA-Miles"/>
      <sheetName val="Tier-HFTD"/>
      <sheetName val="BPR-ET-WD"/>
      <sheetName val="Circuits-Mileages"/>
      <sheetName val="ILIS Causes"/>
      <sheetName val="Cust Count"/>
      <sheetName val="Daily"/>
      <sheetName val="2018-SAIDI SUM"/>
      <sheetName val="JAN"/>
      <sheetName val="SubHQ List 2012"/>
      <sheetName val="TESLA HQ Subs"/>
      <sheetName val="69"/>
      <sheetName val="115"/>
      <sheetName val="230"/>
      <sheetName val="500"/>
    </sheetNames>
    <sheetDataSet>
      <sheetData sheetId="0"/>
      <sheetData sheetId="1"/>
      <sheetData sheetId="2"/>
      <sheetData sheetId="3"/>
      <sheetData sheetId="4"/>
      <sheetData sheetId="5"/>
      <sheetData sheetId="6"/>
      <sheetData sheetId="7">
        <row r="2">
          <cell r="BD2" t="str">
            <v>forced out</v>
          </cell>
          <cell r="BE2" t="str">
            <v>relayed</v>
          </cell>
        </row>
        <row r="3">
          <cell r="BD3" t="str">
            <v>voltage control</v>
          </cell>
        </row>
        <row r="4">
          <cell r="BD4" t="str">
            <v>customer work</v>
          </cell>
        </row>
        <row r="5">
          <cell r="BD5" t="str">
            <v>opened to prove SCADA repairs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John Ott" id="{7D8963AE-8B04-443B-9571-314FDE873AD6}" userId="S::J1OO@pge.com::d24e3e84-b18d-4674-a719-21c21fbf6b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58" dT="2023-05-18T16:26:46.70" personId="{7D8963AE-8B04-443B-9571-314FDE873AD6}" id="{3AAB5632-224C-45E3-9180-469EE682CB4D}">
    <text>Changed from non-MED to MED on 5/18 because of storm backlog per Tom Huynh</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9E68-FA93-4DCC-A169-1838B20507C2}">
  <sheetPr>
    <tabColor theme="9" tint="-0.249977111117893"/>
  </sheetPr>
  <dimension ref="A1:AZ97"/>
  <sheetViews>
    <sheetView tabSelected="1" topLeftCell="A52" zoomScale="85" zoomScaleNormal="85" workbookViewId="0">
      <selection activeCell="C92" sqref="C92"/>
    </sheetView>
  </sheetViews>
  <sheetFormatPr defaultColWidth="8" defaultRowHeight="11.25" x14ac:dyDescent="0.2"/>
  <cols>
    <col min="1" max="1" width="3.28515625" style="29" bestFit="1" customWidth="1"/>
    <col min="2" max="2" width="5" style="78" bestFit="1" customWidth="1"/>
    <col min="3" max="3" width="12.85546875" style="78" bestFit="1" customWidth="1"/>
    <col min="4" max="4" width="7.42578125" style="78" customWidth="1"/>
    <col min="5" max="5" width="12.7109375" style="90" customWidth="1"/>
    <col min="6" max="6" width="6.7109375" style="100" bestFit="1" customWidth="1"/>
    <col min="7" max="7" width="3.42578125" style="91" customWidth="1"/>
    <col min="8" max="8" width="4.140625" style="92" customWidth="1"/>
    <col min="9" max="9" width="7" style="93" customWidth="1"/>
    <col min="10" max="10" width="5.28515625" style="94" customWidth="1"/>
    <col min="11" max="11" width="21.42578125" style="95" customWidth="1"/>
    <col min="12" max="12" width="4.42578125" style="96" customWidth="1"/>
    <col min="13" max="13" width="7.28515625" style="96" customWidth="1"/>
    <col min="14" max="14" width="4.85546875" style="94" customWidth="1"/>
    <col min="15" max="15" width="4" style="94" customWidth="1"/>
    <col min="16" max="16" width="5.140625" style="94" customWidth="1"/>
    <col min="17" max="17" width="7" style="88" customWidth="1"/>
    <col min="18" max="18" width="5.85546875" style="96" customWidth="1"/>
    <col min="19" max="19" width="5.7109375" style="96" customWidth="1"/>
    <col min="20" max="20" width="7.28515625" style="96" customWidth="1"/>
    <col min="21" max="21" width="4.85546875" style="96" customWidth="1"/>
    <col min="22" max="22" width="3.42578125" style="95" customWidth="1"/>
    <col min="23" max="23" width="13.42578125" style="97" customWidth="1"/>
    <col min="24" max="24" width="26.7109375" style="98" customWidth="1"/>
    <col min="25" max="25" width="8" style="96" customWidth="1"/>
    <col min="26" max="26" width="35.140625" style="101" customWidth="1"/>
    <col min="27" max="27" width="8.7109375" style="99" customWidth="1"/>
    <col min="28" max="28" width="11.7109375" style="29" customWidth="1"/>
    <col min="29" max="29" width="9.140625" style="29" customWidth="1"/>
    <col min="30" max="30" width="8.28515625" style="29" customWidth="1"/>
    <col min="31" max="31" width="5.7109375" style="29" customWidth="1"/>
    <col min="32" max="32" width="8.7109375" style="29" customWidth="1"/>
    <col min="33" max="33" width="5.7109375" style="29" customWidth="1"/>
    <col min="34" max="34" width="4.85546875" style="29" customWidth="1"/>
    <col min="35" max="35" width="5.5703125" style="29" customWidth="1"/>
    <col min="36" max="36" width="7.85546875" style="29" customWidth="1"/>
    <col min="37" max="37" width="5.85546875" style="29" customWidth="1"/>
    <col min="38" max="38" width="7.140625" style="29" customWidth="1"/>
    <col min="39" max="39" width="5.42578125" style="29" customWidth="1"/>
    <col min="40" max="40" width="13.28515625" style="29" customWidth="1"/>
    <col min="41" max="41" width="8.42578125" style="29" customWidth="1"/>
    <col min="42" max="42" width="11.5703125" style="29" customWidth="1"/>
    <col min="43" max="43" width="10.140625" style="29" customWidth="1"/>
    <col min="44" max="44" width="8.28515625" style="29" customWidth="1"/>
    <col min="45" max="45" width="9.5703125" style="29" customWidth="1"/>
    <col min="46" max="46" width="23.140625" style="29" customWidth="1"/>
    <col min="47" max="47" width="12" style="29" bestFit="1" customWidth="1"/>
    <col min="48" max="48" width="10" style="29" customWidth="1"/>
    <col min="49" max="49" width="23.42578125" style="29" customWidth="1"/>
    <col min="50" max="50" width="6.7109375" style="29" hidden="1" customWidth="1"/>
    <col min="51" max="51" width="31.5703125" style="34" hidden="1" customWidth="1"/>
    <col min="52" max="52" width="31.28515625" style="29" bestFit="1" customWidth="1"/>
    <col min="53" max="16384" width="8" style="29"/>
  </cols>
  <sheetData>
    <row r="1" spans="1:52" ht="33.75" x14ac:dyDescent="0.2">
      <c r="A1" s="1" t="s">
        <v>0</v>
      </c>
      <c r="B1" s="2" t="s">
        <v>1</v>
      </c>
      <c r="C1" s="103" t="s">
        <v>2</v>
      </c>
      <c r="D1" s="103" t="s">
        <v>3</v>
      </c>
      <c r="E1" s="3" t="s">
        <v>4</v>
      </c>
      <c r="F1" s="4" t="s">
        <v>5</v>
      </c>
      <c r="G1" s="5" t="s">
        <v>6</v>
      </c>
      <c r="H1" s="6" t="s">
        <v>7</v>
      </c>
      <c r="I1" s="7" t="s">
        <v>8</v>
      </c>
      <c r="J1" s="8" t="s">
        <v>9</v>
      </c>
      <c r="K1" s="7" t="s">
        <v>10</v>
      </c>
      <c r="L1" s="9" t="s">
        <v>11</v>
      </c>
      <c r="M1" s="7" t="s">
        <v>12</v>
      </c>
      <c r="N1" s="10" t="s">
        <v>13</v>
      </c>
      <c r="O1" s="11" t="s">
        <v>14</v>
      </c>
      <c r="P1" s="10" t="s">
        <v>15</v>
      </c>
      <c r="Q1" s="10" t="s">
        <v>16</v>
      </c>
      <c r="R1" s="12" t="s">
        <v>17</v>
      </c>
      <c r="S1" s="13" t="s">
        <v>18</v>
      </c>
      <c r="T1" s="11" t="s">
        <v>19</v>
      </c>
      <c r="U1" s="10" t="s">
        <v>20</v>
      </c>
      <c r="V1" s="14" t="s">
        <v>21</v>
      </c>
      <c r="W1" s="11" t="s">
        <v>22</v>
      </c>
      <c r="X1" s="11" t="s">
        <v>23</v>
      </c>
      <c r="Y1" s="10" t="s">
        <v>24</v>
      </c>
      <c r="Z1" s="15" t="s">
        <v>25</v>
      </c>
      <c r="AA1" s="16" t="s">
        <v>26</v>
      </c>
      <c r="AB1" s="17" t="s">
        <v>4</v>
      </c>
      <c r="AC1" s="11" t="s">
        <v>27</v>
      </c>
      <c r="AD1" s="18" t="s">
        <v>28</v>
      </c>
      <c r="AE1" s="19" t="s">
        <v>29</v>
      </c>
      <c r="AF1" s="19" t="s">
        <v>30</v>
      </c>
      <c r="AG1" s="20" t="s">
        <v>31</v>
      </c>
      <c r="AH1" s="21" t="s">
        <v>32</v>
      </c>
      <c r="AI1" s="22" t="s">
        <v>33</v>
      </c>
      <c r="AJ1" s="19" t="s">
        <v>34</v>
      </c>
      <c r="AK1" s="23" t="s">
        <v>35</v>
      </c>
      <c r="AL1" s="24" t="s">
        <v>36</v>
      </c>
      <c r="AM1" s="23" t="s">
        <v>37</v>
      </c>
      <c r="AN1" s="25" t="s">
        <v>38</v>
      </c>
      <c r="AO1" s="26" t="s">
        <v>2</v>
      </c>
      <c r="AP1" s="27" t="s">
        <v>39</v>
      </c>
      <c r="AQ1" s="27" t="s">
        <v>40</v>
      </c>
      <c r="AR1" s="27" t="s">
        <v>41</v>
      </c>
      <c r="AS1" s="27" t="s">
        <v>42</v>
      </c>
      <c r="AT1" s="27" t="s">
        <v>43</v>
      </c>
      <c r="AU1" s="28" t="s">
        <v>44</v>
      </c>
      <c r="AV1" s="28" t="s">
        <v>45</v>
      </c>
      <c r="AW1" s="28" t="s">
        <v>46</v>
      </c>
      <c r="AX1" s="28" t="s">
        <v>46</v>
      </c>
      <c r="AY1" s="28" t="s">
        <v>46</v>
      </c>
      <c r="AZ1" s="28" t="s">
        <v>47</v>
      </c>
    </row>
    <row r="2" spans="1:52" ht="12" x14ac:dyDescent="0.2">
      <c r="A2" s="30">
        <v>1</v>
      </c>
      <c r="B2" s="31">
        <v>0</v>
      </c>
      <c r="C2" s="103" t="s">
        <v>48</v>
      </c>
      <c r="D2" s="32"/>
      <c r="E2" s="33" t="s">
        <v>49</v>
      </c>
      <c r="F2" s="34" t="s">
        <v>50</v>
      </c>
      <c r="G2" s="35">
        <v>69</v>
      </c>
      <c r="H2" s="35">
        <v>60</v>
      </c>
      <c r="I2" s="36" t="s">
        <v>51</v>
      </c>
      <c r="J2" s="35">
        <v>60145</v>
      </c>
      <c r="K2" s="36" t="s">
        <v>52</v>
      </c>
      <c r="L2" s="37">
        <v>2023</v>
      </c>
      <c r="M2" s="38">
        <v>44930.302777777775</v>
      </c>
      <c r="N2" s="39">
        <v>44930.302777777775</v>
      </c>
      <c r="O2" s="40" t="s">
        <v>53</v>
      </c>
      <c r="P2" s="40" t="s">
        <v>53</v>
      </c>
      <c r="Q2" s="41" t="s">
        <v>54</v>
      </c>
      <c r="R2" s="42">
        <v>3.4465277777781012</v>
      </c>
      <c r="S2" s="43">
        <v>4963.0000000004657</v>
      </c>
      <c r="T2" s="38">
        <v>44933.749305555553</v>
      </c>
      <c r="U2" s="39">
        <v>44933.749305555553</v>
      </c>
      <c r="V2" s="44" t="s">
        <v>55</v>
      </c>
      <c r="W2" s="45" t="s">
        <v>56</v>
      </c>
      <c r="X2" s="32" t="s">
        <v>57</v>
      </c>
      <c r="Y2" s="33" t="s">
        <v>58</v>
      </c>
      <c r="Z2" s="32" t="s">
        <v>59</v>
      </c>
      <c r="AA2" s="46" t="s">
        <v>58</v>
      </c>
      <c r="AB2" s="33" t="s">
        <v>49</v>
      </c>
      <c r="AC2" s="47" t="s">
        <v>60</v>
      </c>
      <c r="AD2" s="48">
        <v>4101</v>
      </c>
      <c r="AE2" s="48">
        <v>4101</v>
      </c>
      <c r="AF2" s="49">
        <v>31540082</v>
      </c>
      <c r="AG2" s="50">
        <f>AE2/AJ2</f>
        <v>7.2258994844080207E-4</v>
      </c>
      <c r="AH2" s="51">
        <f>AF2/AJ2</f>
        <v>5.5573143687390072</v>
      </c>
      <c r="AI2" s="49">
        <f>AF2/AE2</f>
        <v>7690.8271153377227</v>
      </c>
      <c r="AJ2" s="49">
        <v>5675418</v>
      </c>
      <c r="AK2" s="32" t="s">
        <v>61</v>
      </c>
      <c r="AL2" s="52" t="s">
        <v>62</v>
      </c>
      <c r="AM2" s="47" t="s">
        <v>63</v>
      </c>
      <c r="AN2" s="32" t="s">
        <v>64</v>
      </c>
      <c r="AO2" s="32" t="s">
        <v>48</v>
      </c>
      <c r="AP2" s="32" t="s">
        <v>65</v>
      </c>
      <c r="AQ2" s="32" t="s">
        <v>65</v>
      </c>
      <c r="AR2" s="53">
        <v>40.789360000000002</v>
      </c>
      <c r="AS2" s="53">
        <v>-123.8378</v>
      </c>
      <c r="AT2" s="54" t="s">
        <v>66</v>
      </c>
      <c r="AU2" s="54" t="s">
        <v>67</v>
      </c>
      <c r="AV2" s="54" t="s">
        <v>68</v>
      </c>
      <c r="AW2" s="32" t="s">
        <v>69</v>
      </c>
      <c r="AY2" s="29"/>
      <c r="AZ2" s="34" t="s">
        <v>70</v>
      </c>
    </row>
    <row r="3" spans="1:52" ht="12" x14ac:dyDescent="0.2">
      <c r="A3" s="30">
        <f>A2+1</f>
        <v>2</v>
      </c>
      <c r="B3" s="31">
        <v>0</v>
      </c>
      <c r="C3" s="103" t="s">
        <v>71</v>
      </c>
      <c r="D3" s="32"/>
      <c r="E3" s="33" t="s">
        <v>49</v>
      </c>
      <c r="F3" s="34" t="s">
        <v>50</v>
      </c>
      <c r="G3" s="35">
        <v>69</v>
      </c>
      <c r="H3" s="35">
        <v>60</v>
      </c>
      <c r="I3" s="36" t="s">
        <v>72</v>
      </c>
      <c r="J3" s="35">
        <v>60151</v>
      </c>
      <c r="K3" s="36" t="s">
        <v>73</v>
      </c>
      <c r="L3" s="37">
        <v>2023</v>
      </c>
      <c r="M3" s="38">
        <v>44930.306944444441</v>
      </c>
      <c r="N3" s="39">
        <v>44930.306944444441</v>
      </c>
      <c r="O3" s="40" t="s">
        <v>53</v>
      </c>
      <c r="P3" s="40" t="s">
        <v>53</v>
      </c>
      <c r="Q3" s="41" t="s">
        <v>54</v>
      </c>
      <c r="R3" s="55">
        <v>0.26388888889050577</v>
      </c>
      <c r="S3" s="48">
        <v>380.00000000232831</v>
      </c>
      <c r="T3" s="38">
        <v>44930.570833333331</v>
      </c>
      <c r="U3" s="39">
        <v>44930.570833333331</v>
      </c>
      <c r="V3" s="56" t="s">
        <v>74</v>
      </c>
      <c r="W3" s="57" t="s">
        <v>75</v>
      </c>
      <c r="X3" s="58" t="s">
        <v>76</v>
      </c>
      <c r="Y3" s="33" t="s">
        <v>58</v>
      </c>
      <c r="Z3" s="32" t="s">
        <v>77</v>
      </c>
      <c r="AA3" s="46" t="s">
        <v>58</v>
      </c>
      <c r="AB3" s="33" t="s">
        <v>49</v>
      </c>
      <c r="AC3" s="47" t="s">
        <v>78</v>
      </c>
      <c r="AD3" s="48">
        <v>0</v>
      </c>
      <c r="AE3" s="48">
        <v>0</v>
      </c>
      <c r="AF3" s="49">
        <v>0</v>
      </c>
      <c r="AG3" s="50">
        <v>0</v>
      </c>
      <c r="AH3" s="51">
        <v>0</v>
      </c>
      <c r="AI3" s="49">
        <v>0</v>
      </c>
      <c r="AJ3" s="49">
        <v>5675418</v>
      </c>
      <c r="AK3" s="32" t="s">
        <v>61</v>
      </c>
      <c r="AL3" s="52" t="s">
        <v>79</v>
      </c>
      <c r="AM3" s="47" t="s">
        <v>63</v>
      </c>
      <c r="AN3" s="32" t="s">
        <v>64</v>
      </c>
      <c r="AO3" s="32" t="s">
        <v>71</v>
      </c>
      <c r="AP3" s="32" t="s">
        <v>80</v>
      </c>
      <c r="AQ3" s="32" t="s">
        <v>65</v>
      </c>
      <c r="AR3" s="53">
        <v>39.347140000000003</v>
      </c>
      <c r="AS3" s="53">
        <v>-123.30664</v>
      </c>
      <c r="AT3" s="54" t="s">
        <v>81</v>
      </c>
      <c r="AU3" s="54" t="s">
        <v>67</v>
      </c>
      <c r="AV3" s="54" t="s">
        <v>82</v>
      </c>
      <c r="AW3" s="32" t="s">
        <v>83</v>
      </c>
      <c r="AY3" s="29"/>
      <c r="AZ3" s="34" t="s">
        <v>84</v>
      </c>
    </row>
    <row r="4" spans="1:52" ht="12" x14ac:dyDescent="0.2">
      <c r="A4" s="30">
        <f t="shared" ref="A4:A67" si="0">A3+1</f>
        <v>3</v>
      </c>
      <c r="B4" s="31">
        <v>0</v>
      </c>
      <c r="C4" s="52" t="s">
        <v>85</v>
      </c>
      <c r="D4" s="32"/>
      <c r="E4" s="33" t="s">
        <v>49</v>
      </c>
      <c r="F4" s="34" t="s">
        <v>50</v>
      </c>
      <c r="G4" s="35">
        <v>69</v>
      </c>
      <c r="H4" s="35">
        <v>60</v>
      </c>
      <c r="I4" s="35" t="s">
        <v>86</v>
      </c>
      <c r="J4" s="35">
        <v>60184</v>
      </c>
      <c r="K4" s="36" t="s">
        <v>87</v>
      </c>
      <c r="L4" s="37">
        <v>2023</v>
      </c>
      <c r="M4" s="38">
        <v>44930.397916666669</v>
      </c>
      <c r="N4" s="39">
        <v>44930.397916666669</v>
      </c>
      <c r="O4" s="40" t="s">
        <v>53</v>
      </c>
      <c r="P4" s="40" t="s">
        <v>53</v>
      </c>
      <c r="Q4" s="41" t="s">
        <v>54</v>
      </c>
      <c r="R4" s="55">
        <v>2.3479166666656965</v>
      </c>
      <c r="S4" s="48">
        <v>3380.999999998603</v>
      </c>
      <c r="T4" s="38">
        <v>44932.745833333334</v>
      </c>
      <c r="U4" s="39">
        <v>44932.745833333334</v>
      </c>
      <c r="V4" s="56" t="s">
        <v>74</v>
      </c>
      <c r="W4" s="45" t="s">
        <v>56</v>
      </c>
      <c r="X4" s="32" t="s">
        <v>57</v>
      </c>
      <c r="Y4" s="33" t="s">
        <v>88</v>
      </c>
      <c r="Z4" s="32" t="s">
        <v>89</v>
      </c>
      <c r="AA4" s="46" t="s">
        <v>58</v>
      </c>
      <c r="AB4" s="33" t="s">
        <v>49</v>
      </c>
      <c r="AC4" s="47" t="s">
        <v>90</v>
      </c>
      <c r="AD4" s="48">
        <v>1129</v>
      </c>
      <c r="AE4" s="48">
        <v>964</v>
      </c>
      <c r="AF4" s="49">
        <v>107004</v>
      </c>
      <c r="AG4" s="50">
        <f>AE4/AJ4</f>
        <v>1.6985533047962281E-4</v>
      </c>
      <c r="AH4" s="51">
        <f>AF4/AJ4</f>
        <v>1.8853941683238132E-2</v>
      </c>
      <c r="AI4" s="49">
        <f>AF4/AE4</f>
        <v>111</v>
      </c>
      <c r="AJ4" s="49">
        <v>5675418</v>
      </c>
      <c r="AK4" s="32" t="s">
        <v>91</v>
      </c>
      <c r="AL4" s="52" t="s">
        <v>92</v>
      </c>
      <c r="AM4" s="47" t="s">
        <v>63</v>
      </c>
      <c r="AN4" s="32" t="s">
        <v>64</v>
      </c>
      <c r="AO4" s="32" t="s">
        <v>85</v>
      </c>
      <c r="AP4" s="32" t="s">
        <v>65</v>
      </c>
      <c r="AQ4" s="32" t="s">
        <v>65</v>
      </c>
      <c r="AR4" s="53">
        <v>40.535170000000001</v>
      </c>
      <c r="AS4" s="53">
        <v>-124.04147</v>
      </c>
      <c r="AT4" s="54" t="s">
        <v>93</v>
      </c>
      <c r="AU4" s="54" t="s">
        <v>67</v>
      </c>
      <c r="AV4" s="54" t="s">
        <v>94</v>
      </c>
      <c r="AW4" s="32" t="s">
        <v>95</v>
      </c>
      <c r="AZ4" s="34" t="s">
        <v>96</v>
      </c>
    </row>
    <row r="5" spans="1:52" ht="11.25" customHeight="1" x14ac:dyDescent="0.25">
      <c r="A5" s="30">
        <f t="shared" si="0"/>
        <v>4</v>
      </c>
      <c r="B5" s="31">
        <v>0</v>
      </c>
      <c r="C5" s="103" t="s">
        <v>48</v>
      </c>
      <c r="D5" s="32"/>
      <c r="E5" s="33" t="s">
        <v>49</v>
      </c>
      <c r="F5" s="34" t="s">
        <v>50</v>
      </c>
      <c r="G5" s="35">
        <v>69</v>
      </c>
      <c r="H5" s="35">
        <v>60</v>
      </c>
      <c r="I5" s="35" t="s">
        <v>97</v>
      </c>
      <c r="J5" s="35">
        <v>60430</v>
      </c>
      <c r="K5" s="36" t="s">
        <v>98</v>
      </c>
      <c r="L5" s="37">
        <v>2023</v>
      </c>
      <c r="M5" s="38">
        <v>44930.454861111109</v>
      </c>
      <c r="N5" s="39">
        <v>44930.454861111109</v>
      </c>
      <c r="O5" s="40" t="s">
        <v>53</v>
      </c>
      <c r="P5" s="40" t="s">
        <v>53</v>
      </c>
      <c r="Q5" s="41" t="s">
        <v>54</v>
      </c>
      <c r="R5" s="42">
        <v>5.3583333333372138</v>
      </c>
      <c r="S5" s="43">
        <v>7716.0000000055879</v>
      </c>
      <c r="T5" s="38">
        <v>44935.813194444447</v>
      </c>
      <c r="U5" s="39">
        <v>44935.813194444447</v>
      </c>
      <c r="V5" s="44" t="s">
        <v>55</v>
      </c>
      <c r="W5" s="45" t="s">
        <v>56</v>
      </c>
      <c r="X5" s="32" t="s">
        <v>57</v>
      </c>
      <c r="Y5" s="33" t="s">
        <v>88</v>
      </c>
      <c r="Z5" s="32" t="s">
        <v>99</v>
      </c>
      <c r="AA5" s="46" t="s">
        <v>58</v>
      </c>
      <c r="AB5" s="33" t="s">
        <v>49</v>
      </c>
      <c r="AC5" s="32" t="s">
        <v>100</v>
      </c>
      <c r="AD5" s="48">
        <v>111</v>
      </c>
      <c r="AE5" s="48">
        <v>111</v>
      </c>
      <c r="AF5" s="49">
        <v>1198444</v>
      </c>
      <c r="AG5" s="50">
        <f>AE5/AJ5</f>
        <v>1.9558030791740802E-5</v>
      </c>
      <c r="AH5" s="51">
        <f>AF5/AJ5</f>
        <v>0.21116400589348661</v>
      </c>
      <c r="AI5" s="49">
        <f>AF5/AE5</f>
        <v>10796.792792792792</v>
      </c>
      <c r="AJ5" s="49">
        <v>5675418</v>
      </c>
      <c r="AK5" s="32" t="s">
        <v>101</v>
      </c>
      <c r="AL5" s="52" t="s">
        <v>102</v>
      </c>
      <c r="AM5" s="47" t="s">
        <v>63</v>
      </c>
      <c r="AN5" s="32" t="s">
        <v>64</v>
      </c>
      <c r="AO5" s="32" t="s">
        <v>48</v>
      </c>
      <c r="AP5" s="32" t="s">
        <v>103</v>
      </c>
      <c r="AQ5" s="32" t="s">
        <v>103</v>
      </c>
      <c r="AR5" s="53">
        <v>38.590859999999999</v>
      </c>
      <c r="AS5" s="53">
        <v>-123.30243</v>
      </c>
      <c r="AT5" s="54" t="s">
        <v>104</v>
      </c>
      <c r="AU5" s="54" t="s">
        <v>67</v>
      </c>
      <c r="AV5" s="54" t="s">
        <v>105</v>
      </c>
      <c r="AW5" s="32" t="s">
        <v>106</v>
      </c>
      <c r="AY5" s="29"/>
      <c r="AZ5" s="34" t="s">
        <v>107</v>
      </c>
    </row>
    <row r="6" spans="1:52" ht="11.25" customHeight="1" x14ac:dyDescent="0.2">
      <c r="A6" s="30">
        <f t="shared" si="0"/>
        <v>5</v>
      </c>
      <c r="B6" s="31">
        <v>0</v>
      </c>
      <c r="C6" s="52" t="s">
        <v>85</v>
      </c>
      <c r="D6" s="32"/>
      <c r="E6" s="33" t="s">
        <v>49</v>
      </c>
      <c r="F6" s="34" t="s">
        <v>50</v>
      </c>
      <c r="G6" s="35">
        <v>69</v>
      </c>
      <c r="H6" s="35">
        <v>60</v>
      </c>
      <c r="I6" s="35" t="s">
        <v>108</v>
      </c>
      <c r="J6" s="35">
        <v>60010</v>
      </c>
      <c r="K6" s="36" t="s">
        <v>109</v>
      </c>
      <c r="L6" s="37">
        <v>2023</v>
      </c>
      <c r="M6" s="38">
        <v>44930.54583333333</v>
      </c>
      <c r="N6" s="39">
        <v>44930.54583333333</v>
      </c>
      <c r="O6" s="40" t="s">
        <v>53</v>
      </c>
      <c r="P6" s="40" t="s">
        <v>53</v>
      </c>
      <c r="Q6" s="41" t="s">
        <v>54</v>
      </c>
      <c r="R6" s="55">
        <v>1.320833333338669</v>
      </c>
      <c r="S6" s="48">
        <v>1902.0000000076834</v>
      </c>
      <c r="T6" s="38">
        <v>44931.866666666669</v>
      </c>
      <c r="U6" s="39">
        <v>44931.866666666669</v>
      </c>
      <c r="V6" s="56" t="s">
        <v>74</v>
      </c>
      <c r="W6" s="45" t="s">
        <v>56</v>
      </c>
      <c r="X6" s="32" t="s">
        <v>57</v>
      </c>
      <c r="Y6" s="33" t="s">
        <v>88</v>
      </c>
      <c r="Z6" s="32" t="s">
        <v>110</v>
      </c>
      <c r="AA6" s="46" t="s">
        <v>58</v>
      </c>
      <c r="AB6" s="33" t="s">
        <v>49</v>
      </c>
      <c r="AC6" s="32" t="s">
        <v>111</v>
      </c>
      <c r="AD6" s="48">
        <v>1478</v>
      </c>
      <c r="AE6" s="48">
        <v>1478</v>
      </c>
      <c r="AF6" s="49">
        <v>99026</v>
      </c>
      <c r="AG6" s="50">
        <f>AE6/AJ6</f>
        <v>2.6042134693867483E-4</v>
      </c>
      <c r="AH6" s="51">
        <f>AF6/AJ6</f>
        <v>1.7448230244891214E-2</v>
      </c>
      <c r="AI6" s="49">
        <f>AF6/AE6</f>
        <v>67</v>
      </c>
      <c r="AJ6" s="49">
        <v>5675418</v>
      </c>
      <c r="AK6" s="32" t="s">
        <v>112</v>
      </c>
      <c r="AL6" s="52" t="s">
        <v>113</v>
      </c>
      <c r="AM6" s="47" t="s">
        <v>63</v>
      </c>
      <c r="AN6" s="32" t="s">
        <v>64</v>
      </c>
      <c r="AO6" s="32" t="s">
        <v>85</v>
      </c>
      <c r="AP6" s="32" t="s">
        <v>65</v>
      </c>
      <c r="AQ6" s="32" t="s">
        <v>65</v>
      </c>
      <c r="AR6" s="53">
        <v>40.28837</v>
      </c>
      <c r="AS6" s="53">
        <v>-123.74142999999999</v>
      </c>
      <c r="AT6" s="54" t="s">
        <v>114</v>
      </c>
      <c r="AU6" s="54" t="s">
        <v>67</v>
      </c>
      <c r="AV6" s="54" t="s">
        <v>115</v>
      </c>
      <c r="AW6" s="32" t="s">
        <v>116</v>
      </c>
      <c r="AY6" s="29"/>
      <c r="AZ6" s="34" t="s">
        <v>70</v>
      </c>
    </row>
    <row r="7" spans="1:52" ht="11.25" customHeight="1" x14ac:dyDescent="0.25">
      <c r="A7" s="30">
        <f t="shared" si="0"/>
        <v>6</v>
      </c>
      <c r="B7" s="31">
        <v>0</v>
      </c>
      <c r="C7" s="103" t="s">
        <v>71</v>
      </c>
      <c r="D7" s="32"/>
      <c r="E7" s="32" t="s">
        <v>117</v>
      </c>
      <c r="F7" s="34" t="s">
        <v>118</v>
      </c>
      <c r="G7" s="35">
        <v>69</v>
      </c>
      <c r="H7" s="35">
        <v>60</v>
      </c>
      <c r="I7" s="35" t="s">
        <v>119</v>
      </c>
      <c r="J7" s="35">
        <v>60156</v>
      </c>
      <c r="K7" s="36" t="s">
        <v>120</v>
      </c>
      <c r="L7" s="37">
        <v>2023</v>
      </c>
      <c r="M7" s="38">
        <v>44930.566666666666</v>
      </c>
      <c r="N7" s="39">
        <v>44930.566666666666</v>
      </c>
      <c r="O7" s="40" t="s">
        <v>53</v>
      </c>
      <c r="P7" s="40" t="s">
        <v>53</v>
      </c>
      <c r="Q7" s="41" t="s">
        <v>54</v>
      </c>
      <c r="R7" s="55">
        <v>2.2722222222218988</v>
      </c>
      <c r="S7" s="48">
        <v>3271.9999999995343</v>
      </c>
      <c r="T7" s="38">
        <v>44932.838888888888</v>
      </c>
      <c r="U7" s="39">
        <v>44932.838888888888</v>
      </c>
      <c r="V7" s="56" t="s">
        <v>74</v>
      </c>
      <c r="W7" s="45" t="s">
        <v>56</v>
      </c>
      <c r="X7" s="32" t="s">
        <v>57</v>
      </c>
      <c r="Y7" s="33" t="s">
        <v>88</v>
      </c>
      <c r="Z7" s="32" t="s">
        <v>121</v>
      </c>
      <c r="AA7" s="46" t="s">
        <v>58</v>
      </c>
      <c r="AB7" s="32" t="s">
        <v>117</v>
      </c>
      <c r="AC7" s="32" t="s">
        <v>122</v>
      </c>
      <c r="AD7" s="48">
        <v>4072</v>
      </c>
      <c r="AE7" s="48">
        <v>4072</v>
      </c>
      <c r="AF7" s="49">
        <v>13323584</v>
      </c>
      <c r="AG7" s="50">
        <f>AE7/AJ7</f>
        <v>7.174801926483653E-4</v>
      </c>
      <c r="AH7" s="51">
        <f>AF7/AJ7</f>
        <v>2.3475951903454511</v>
      </c>
      <c r="AI7" s="49">
        <f>AF7/AE7</f>
        <v>3272</v>
      </c>
      <c r="AJ7" s="49">
        <v>5675418</v>
      </c>
      <c r="AK7" s="32" t="s">
        <v>101</v>
      </c>
      <c r="AL7" s="52" t="s">
        <v>123</v>
      </c>
      <c r="AM7" s="47" t="s">
        <v>63</v>
      </c>
      <c r="AN7" s="32" t="s">
        <v>124</v>
      </c>
      <c r="AO7" s="32" t="s">
        <v>71</v>
      </c>
      <c r="AP7" s="32" t="s">
        <v>125</v>
      </c>
      <c r="AQ7" s="32" t="s">
        <v>126</v>
      </c>
      <c r="AR7" s="53">
        <v>37.169359999999998</v>
      </c>
      <c r="AS7" s="53">
        <v>-122.16582</v>
      </c>
      <c r="AT7" s="54" t="s">
        <v>127</v>
      </c>
      <c r="AU7" s="54" t="s">
        <v>67</v>
      </c>
      <c r="AV7" s="54" t="s">
        <v>82</v>
      </c>
      <c r="AW7" s="32" t="s">
        <v>128</v>
      </c>
      <c r="AY7" s="29"/>
      <c r="AZ7" s="34" t="s">
        <v>84</v>
      </c>
    </row>
    <row r="8" spans="1:52" ht="12" x14ac:dyDescent="0.2">
      <c r="A8" s="30">
        <f t="shared" si="0"/>
        <v>7</v>
      </c>
      <c r="B8" s="31">
        <v>0</v>
      </c>
      <c r="C8" s="103" t="s">
        <v>48</v>
      </c>
      <c r="D8" s="32"/>
      <c r="E8" s="32" t="s">
        <v>129</v>
      </c>
      <c r="F8" s="34" t="s">
        <v>50</v>
      </c>
      <c r="G8" s="35">
        <v>69</v>
      </c>
      <c r="H8" s="35">
        <v>60</v>
      </c>
      <c r="I8" s="35" t="s">
        <v>130</v>
      </c>
      <c r="J8" s="35">
        <v>60244</v>
      </c>
      <c r="K8" s="36" t="s">
        <v>131</v>
      </c>
      <c r="L8" s="37">
        <v>2023</v>
      </c>
      <c r="M8" s="38">
        <v>44930.616666666669</v>
      </c>
      <c r="N8" s="39">
        <v>44930.616666666669</v>
      </c>
      <c r="O8" s="40" t="s">
        <v>53</v>
      </c>
      <c r="P8" s="40" t="s">
        <v>53</v>
      </c>
      <c r="Q8" s="41" t="s">
        <v>54</v>
      </c>
      <c r="R8" s="55">
        <v>2.0958333333328483</v>
      </c>
      <c r="S8" s="48">
        <v>3017.9999999993015</v>
      </c>
      <c r="T8" s="38">
        <v>44932.712500000001</v>
      </c>
      <c r="U8" s="39">
        <v>44932.712500000001</v>
      </c>
      <c r="V8" s="56" t="s">
        <v>74</v>
      </c>
      <c r="W8" s="45" t="s">
        <v>56</v>
      </c>
      <c r="X8" s="32" t="s">
        <v>57</v>
      </c>
      <c r="Y8" s="33" t="s">
        <v>88</v>
      </c>
      <c r="Z8" s="32" t="s">
        <v>132</v>
      </c>
      <c r="AA8" s="46" t="s">
        <v>58</v>
      </c>
      <c r="AB8" s="32" t="s">
        <v>129</v>
      </c>
      <c r="AC8" s="32" t="s">
        <v>133</v>
      </c>
      <c r="AD8" s="48">
        <v>4700</v>
      </c>
      <c r="AE8" s="48">
        <v>4700</v>
      </c>
      <c r="AF8" s="49">
        <v>14184600</v>
      </c>
      <c r="AG8" s="50">
        <f>AE8/AJ8</f>
        <v>8.2813283532596192E-4</v>
      </c>
      <c r="AH8" s="51">
        <f>AF8/AJ8</f>
        <v>2.499304897013753</v>
      </c>
      <c r="AI8" s="49">
        <f>AF8/AE8</f>
        <v>3018</v>
      </c>
      <c r="AJ8" s="49">
        <v>5675418</v>
      </c>
      <c r="AK8" s="32" t="s">
        <v>101</v>
      </c>
      <c r="AL8" s="52" t="s">
        <v>134</v>
      </c>
      <c r="AM8" s="47" t="s">
        <v>63</v>
      </c>
      <c r="AN8" s="32" t="s">
        <v>64</v>
      </c>
      <c r="AO8" s="32" t="s">
        <v>48</v>
      </c>
      <c r="AP8" s="32" t="s">
        <v>80</v>
      </c>
      <c r="AQ8" s="32" t="s">
        <v>65</v>
      </c>
      <c r="AR8" s="53">
        <v>38.90775</v>
      </c>
      <c r="AS8" s="53">
        <v>-123.66117</v>
      </c>
      <c r="AT8" s="54" t="s">
        <v>135</v>
      </c>
      <c r="AU8" s="54" t="s">
        <v>67</v>
      </c>
      <c r="AV8" s="54" t="s">
        <v>82</v>
      </c>
      <c r="AW8" s="32" t="s">
        <v>136</v>
      </c>
      <c r="AY8" s="29"/>
      <c r="AZ8" s="34" t="s">
        <v>84</v>
      </c>
    </row>
    <row r="9" spans="1:52" ht="12" x14ac:dyDescent="0.2">
      <c r="A9" s="30">
        <f t="shared" si="0"/>
        <v>8</v>
      </c>
      <c r="B9" s="31">
        <v>0</v>
      </c>
      <c r="C9" s="103" t="s">
        <v>48</v>
      </c>
      <c r="D9" s="32"/>
      <c r="E9" s="33" t="s">
        <v>49</v>
      </c>
      <c r="F9" s="34" t="s">
        <v>50</v>
      </c>
      <c r="G9" s="35">
        <v>69</v>
      </c>
      <c r="H9" s="35">
        <v>60</v>
      </c>
      <c r="I9" s="35" t="s">
        <v>137</v>
      </c>
      <c r="J9" s="35">
        <v>60389</v>
      </c>
      <c r="K9" s="36" t="s">
        <v>138</v>
      </c>
      <c r="L9" s="37">
        <v>2023</v>
      </c>
      <c r="M9" s="38">
        <v>44930.624305555553</v>
      </c>
      <c r="N9" s="39">
        <v>44930.624305555553</v>
      </c>
      <c r="O9" s="40" t="s">
        <v>53</v>
      </c>
      <c r="P9" s="40" t="s">
        <v>53</v>
      </c>
      <c r="Q9" s="41" t="s">
        <v>54</v>
      </c>
      <c r="R9" s="55">
        <v>1.7909722222248092</v>
      </c>
      <c r="S9" s="48">
        <v>2579.0000000037253</v>
      </c>
      <c r="T9" s="38">
        <v>44932.415277777778</v>
      </c>
      <c r="U9" s="39">
        <v>44932.415277777778</v>
      </c>
      <c r="V9" s="56" t="s">
        <v>74</v>
      </c>
      <c r="W9" s="45" t="s">
        <v>56</v>
      </c>
      <c r="X9" s="32" t="s">
        <v>57</v>
      </c>
      <c r="Y9" s="33" t="s">
        <v>88</v>
      </c>
      <c r="Z9" s="32" t="s">
        <v>139</v>
      </c>
      <c r="AA9" s="46" t="s">
        <v>58</v>
      </c>
      <c r="AB9" s="33" t="s">
        <v>49</v>
      </c>
      <c r="AC9" s="32" t="s">
        <v>140</v>
      </c>
      <c r="AD9" s="48">
        <v>2613</v>
      </c>
      <c r="AE9" s="48">
        <v>0</v>
      </c>
      <c r="AF9" s="49">
        <v>0</v>
      </c>
      <c r="AG9" s="50">
        <v>0</v>
      </c>
      <c r="AH9" s="51">
        <v>0</v>
      </c>
      <c r="AI9" s="49">
        <v>0</v>
      </c>
      <c r="AJ9" s="49">
        <v>5675418</v>
      </c>
      <c r="AK9" s="32" t="s">
        <v>101</v>
      </c>
      <c r="AL9" s="52" t="s">
        <v>141</v>
      </c>
      <c r="AM9" s="47" t="s">
        <v>63</v>
      </c>
      <c r="AN9" s="32" t="s">
        <v>64</v>
      </c>
      <c r="AO9" s="32" t="s">
        <v>48</v>
      </c>
      <c r="AP9" s="32" t="s">
        <v>80</v>
      </c>
      <c r="AQ9" s="32" t="s">
        <v>65</v>
      </c>
      <c r="AR9" s="53">
        <v>39.189500000000002</v>
      </c>
      <c r="AS9" s="53">
        <v>-123.74527</v>
      </c>
      <c r="AT9" s="54" t="s">
        <v>142</v>
      </c>
      <c r="AU9" s="54" t="s">
        <v>67</v>
      </c>
      <c r="AV9" s="54" t="s">
        <v>82</v>
      </c>
      <c r="AW9" s="32" t="s">
        <v>143</v>
      </c>
      <c r="AY9" s="29"/>
      <c r="AZ9" s="34" t="s">
        <v>84</v>
      </c>
    </row>
    <row r="10" spans="1:52" ht="12" x14ac:dyDescent="0.2">
      <c r="A10" s="30">
        <f t="shared" si="0"/>
        <v>9</v>
      </c>
      <c r="B10" s="31">
        <v>0</v>
      </c>
      <c r="C10" s="103" t="s">
        <v>48</v>
      </c>
      <c r="D10" s="32"/>
      <c r="E10" s="33" t="s">
        <v>144</v>
      </c>
      <c r="F10" s="34" t="s">
        <v>50</v>
      </c>
      <c r="G10" s="35">
        <v>69</v>
      </c>
      <c r="H10" s="35">
        <v>60</v>
      </c>
      <c r="I10" s="35" t="s">
        <v>145</v>
      </c>
      <c r="J10" s="35">
        <v>60113</v>
      </c>
      <c r="K10" s="36" t="s">
        <v>146</v>
      </c>
      <c r="L10" s="37">
        <v>2023</v>
      </c>
      <c r="M10" s="38">
        <v>44930.690972222219</v>
      </c>
      <c r="N10" s="39">
        <v>44930.690972222219</v>
      </c>
      <c r="O10" s="40" t="s">
        <v>53</v>
      </c>
      <c r="P10" s="40" t="s">
        <v>53</v>
      </c>
      <c r="Q10" s="41" t="s">
        <v>54</v>
      </c>
      <c r="R10" s="55">
        <v>1.8861111111109494</v>
      </c>
      <c r="S10" s="48">
        <v>2715.9999999997672</v>
      </c>
      <c r="T10" s="38">
        <v>44932.57708333333</v>
      </c>
      <c r="U10" s="39">
        <v>44932.57708333333</v>
      </c>
      <c r="V10" s="56" t="s">
        <v>74</v>
      </c>
      <c r="W10" s="57" t="s">
        <v>75</v>
      </c>
      <c r="X10" s="58" t="s">
        <v>147</v>
      </c>
      <c r="Y10" s="33" t="s">
        <v>88</v>
      </c>
      <c r="Z10" s="32" t="s">
        <v>148</v>
      </c>
      <c r="AA10" s="46" t="s">
        <v>58</v>
      </c>
      <c r="AB10" s="33" t="s">
        <v>144</v>
      </c>
      <c r="AC10" s="32" t="s">
        <v>149</v>
      </c>
      <c r="AD10" s="48">
        <v>2225</v>
      </c>
      <c r="AE10" s="48">
        <v>2225</v>
      </c>
      <c r="AF10" s="49">
        <v>6043100</v>
      </c>
      <c r="AG10" s="50">
        <f>AE10/AJ10</f>
        <v>3.9204160821282237E-4</v>
      </c>
      <c r="AH10" s="51">
        <f>AF10/AJ10</f>
        <v>1.0647850079060257</v>
      </c>
      <c r="AI10" s="49">
        <f>AF10/AE10</f>
        <v>2716</v>
      </c>
      <c r="AJ10" s="49">
        <v>5675418</v>
      </c>
      <c r="AK10" s="32" t="s">
        <v>150</v>
      </c>
      <c r="AL10" s="52" t="s">
        <v>151</v>
      </c>
      <c r="AM10" s="47" t="s">
        <v>63</v>
      </c>
      <c r="AN10" s="32" t="s">
        <v>64</v>
      </c>
      <c r="AO10" s="32" t="s">
        <v>48</v>
      </c>
      <c r="AP10" s="32" t="s">
        <v>152</v>
      </c>
      <c r="AQ10" s="32" t="s">
        <v>153</v>
      </c>
      <c r="AR10" s="53">
        <v>38.06682</v>
      </c>
      <c r="AS10" s="53">
        <v>-122.71738000000001</v>
      </c>
      <c r="AT10" s="54" t="s">
        <v>154</v>
      </c>
      <c r="AU10" s="54" t="s">
        <v>67</v>
      </c>
      <c r="AV10" s="54" t="s">
        <v>105</v>
      </c>
      <c r="AW10" s="32" t="s">
        <v>155</v>
      </c>
      <c r="AY10" s="29"/>
      <c r="AZ10" s="34" t="s">
        <v>107</v>
      </c>
    </row>
    <row r="11" spans="1:52" ht="12" x14ac:dyDescent="0.2">
      <c r="A11" s="30">
        <f t="shared" si="0"/>
        <v>10</v>
      </c>
      <c r="B11" s="31">
        <v>0</v>
      </c>
      <c r="C11" s="52" t="s">
        <v>85</v>
      </c>
      <c r="D11" s="32"/>
      <c r="E11" s="32" t="s">
        <v>117</v>
      </c>
      <c r="F11" s="34" t="s">
        <v>118</v>
      </c>
      <c r="G11" s="35">
        <v>69</v>
      </c>
      <c r="H11" s="35">
        <v>60</v>
      </c>
      <c r="I11" s="35" t="s">
        <v>156</v>
      </c>
      <c r="J11" s="35">
        <v>60231</v>
      </c>
      <c r="K11" s="36" t="s">
        <v>157</v>
      </c>
      <c r="L11" s="37">
        <v>2023</v>
      </c>
      <c r="M11" s="38">
        <v>44930.794444444444</v>
      </c>
      <c r="N11" s="39">
        <v>44930.794444444444</v>
      </c>
      <c r="O11" s="40" t="s">
        <v>53</v>
      </c>
      <c r="P11" s="40" t="s">
        <v>53</v>
      </c>
      <c r="Q11" s="41" t="s">
        <v>54</v>
      </c>
      <c r="R11" s="55">
        <v>1.7756944444481633</v>
      </c>
      <c r="S11" s="48">
        <v>2557.0000000053551</v>
      </c>
      <c r="T11" s="38">
        <v>44932.570138888892</v>
      </c>
      <c r="U11" s="39">
        <v>44932.570138888892</v>
      </c>
      <c r="V11" s="56" t="s">
        <v>74</v>
      </c>
      <c r="W11" s="45" t="s">
        <v>56</v>
      </c>
      <c r="X11" s="32" t="s">
        <v>57</v>
      </c>
      <c r="Y11" s="33" t="s">
        <v>88</v>
      </c>
      <c r="Z11" s="32" t="s">
        <v>158</v>
      </c>
      <c r="AA11" s="46" t="s">
        <v>58</v>
      </c>
      <c r="AB11" s="32" t="s">
        <v>117</v>
      </c>
      <c r="AC11" s="32" t="s">
        <v>159</v>
      </c>
      <c r="AD11" s="48">
        <v>2</v>
      </c>
      <c r="AE11" s="48">
        <v>0</v>
      </c>
      <c r="AF11" s="49">
        <v>0</v>
      </c>
      <c r="AG11" s="50">
        <v>0</v>
      </c>
      <c r="AH11" s="51">
        <v>0</v>
      </c>
      <c r="AI11" s="49">
        <v>0</v>
      </c>
      <c r="AJ11" s="49">
        <v>5675418</v>
      </c>
      <c r="AK11" s="32" t="s">
        <v>160</v>
      </c>
      <c r="AL11" s="52" t="s">
        <v>161</v>
      </c>
      <c r="AM11" s="47" t="s">
        <v>63</v>
      </c>
      <c r="AN11" s="32" t="s">
        <v>64</v>
      </c>
      <c r="AO11" s="32" t="s">
        <v>85</v>
      </c>
      <c r="AP11" s="32" t="s">
        <v>162</v>
      </c>
      <c r="AQ11" s="32" t="s">
        <v>126</v>
      </c>
      <c r="AR11" s="53">
        <v>36.878810000000001</v>
      </c>
      <c r="AS11" s="53">
        <v>-121.7548</v>
      </c>
      <c r="AT11" s="54" t="s">
        <v>163</v>
      </c>
      <c r="AU11" s="54" t="s">
        <v>67</v>
      </c>
      <c r="AV11" s="54" t="s">
        <v>164</v>
      </c>
      <c r="AW11" s="32" t="s">
        <v>165</v>
      </c>
      <c r="AY11" s="29"/>
      <c r="AZ11" s="34" t="s">
        <v>166</v>
      </c>
    </row>
    <row r="12" spans="1:52" ht="12" x14ac:dyDescent="0.2">
      <c r="A12" s="30">
        <f t="shared" si="0"/>
        <v>11</v>
      </c>
      <c r="B12" s="31">
        <v>0</v>
      </c>
      <c r="C12" s="103" t="s">
        <v>71</v>
      </c>
      <c r="D12" s="32"/>
      <c r="E12" s="33" t="s">
        <v>49</v>
      </c>
      <c r="F12" s="34" t="s">
        <v>50</v>
      </c>
      <c r="G12" s="35">
        <v>69</v>
      </c>
      <c r="H12" s="35">
        <v>60</v>
      </c>
      <c r="I12" s="35" t="s">
        <v>167</v>
      </c>
      <c r="J12" s="35">
        <v>60429</v>
      </c>
      <c r="K12" s="36" t="s">
        <v>168</v>
      </c>
      <c r="L12" s="37">
        <v>2023</v>
      </c>
      <c r="M12" s="38">
        <v>44930.82708333333</v>
      </c>
      <c r="N12" s="39">
        <v>44930.82708333333</v>
      </c>
      <c r="O12" s="40" t="s">
        <v>53</v>
      </c>
      <c r="P12" s="40" t="s">
        <v>53</v>
      </c>
      <c r="Q12" s="41" t="s">
        <v>54</v>
      </c>
      <c r="R12" s="55">
        <v>1.0881944444481633</v>
      </c>
      <c r="S12" s="48">
        <v>1567.0000000053551</v>
      </c>
      <c r="T12" s="38">
        <v>44931.915277777778</v>
      </c>
      <c r="U12" s="39">
        <v>44931.915277777778</v>
      </c>
      <c r="V12" s="56" t="s">
        <v>74</v>
      </c>
      <c r="W12" s="45" t="s">
        <v>56</v>
      </c>
      <c r="X12" s="32" t="s">
        <v>57</v>
      </c>
      <c r="Y12" s="33" t="s">
        <v>88</v>
      </c>
      <c r="Z12" s="32" t="s">
        <v>169</v>
      </c>
      <c r="AA12" s="46" t="s">
        <v>58</v>
      </c>
      <c r="AB12" s="33" t="s">
        <v>49</v>
      </c>
      <c r="AC12" s="32" t="s">
        <v>170</v>
      </c>
      <c r="AD12" s="48">
        <v>2462</v>
      </c>
      <c r="AE12" s="48">
        <v>2462</v>
      </c>
      <c r="AF12" s="49">
        <v>3857954</v>
      </c>
      <c r="AG12" s="50">
        <f>AE12/AJ12</f>
        <v>4.3380064693032303E-4</v>
      </c>
      <c r="AH12" s="51">
        <f>AF12/AJ12</f>
        <v>0.67976561373981614</v>
      </c>
      <c r="AI12" s="49">
        <f>AF12/AE12</f>
        <v>1567</v>
      </c>
      <c r="AJ12" s="49">
        <v>5675418</v>
      </c>
      <c r="AK12" s="32" t="s">
        <v>171</v>
      </c>
      <c r="AL12" s="52" t="s">
        <v>172</v>
      </c>
      <c r="AM12" s="47" t="s">
        <v>63</v>
      </c>
      <c r="AN12" s="32" t="s">
        <v>64</v>
      </c>
      <c r="AO12" s="32" t="s">
        <v>71</v>
      </c>
      <c r="AP12" s="32" t="s">
        <v>103</v>
      </c>
      <c r="AQ12" s="32" t="s">
        <v>103</v>
      </c>
      <c r="AR12" s="53">
        <v>38.478389999999997</v>
      </c>
      <c r="AS12" s="53">
        <v>-123.05445</v>
      </c>
      <c r="AT12" s="54" t="s">
        <v>173</v>
      </c>
      <c r="AU12" s="54" t="s">
        <v>67</v>
      </c>
      <c r="AV12" s="54" t="s">
        <v>94</v>
      </c>
      <c r="AW12" s="32" t="s">
        <v>174</v>
      </c>
      <c r="AY12" s="29"/>
      <c r="AZ12" s="34" t="s">
        <v>96</v>
      </c>
    </row>
    <row r="13" spans="1:52" s="34" customFormat="1" ht="11.25" customHeight="1" x14ac:dyDescent="0.25">
      <c r="A13" s="30">
        <f t="shared" si="0"/>
        <v>12</v>
      </c>
      <c r="B13" s="31">
        <v>0</v>
      </c>
      <c r="C13" s="52" t="s">
        <v>85</v>
      </c>
      <c r="D13" s="32"/>
      <c r="E13" s="32" t="s">
        <v>129</v>
      </c>
      <c r="F13" s="34" t="s">
        <v>50</v>
      </c>
      <c r="G13" s="59">
        <v>69</v>
      </c>
      <c r="H13" s="59">
        <v>60</v>
      </c>
      <c r="I13" s="59" t="s">
        <v>175</v>
      </c>
      <c r="J13" s="59">
        <v>60198</v>
      </c>
      <c r="K13" s="60" t="s">
        <v>176</v>
      </c>
      <c r="L13" s="61">
        <v>2023</v>
      </c>
      <c r="M13" s="62">
        <v>44930.997916666667</v>
      </c>
      <c r="N13" s="63">
        <v>44930.997916666667</v>
      </c>
      <c r="O13" s="64" t="s">
        <v>53</v>
      </c>
      <c r="P13" s="64" t="s">
        <v>53</v>
      </c>
      <c r="Q13" s="65" t="s">
        <v>54</v>
      </c>
      <c r="R13" s="66">
        <v>1.8645833333357587</v>
      </c>
      <c r="S13" s="67">
        <v>2685.0000000034925</v>
      </c>
      <c r="T13" s="62">
        <v>44932.862500000003</v>
      </c>
      <c r="U13" s="63">
        <v>44932.862500000003</v>
      </c>
      <c r="V13" s="68" t="s">
        <v>74</v>
      </c>
      <c r="W13" s="69" t="s">
        <v>177</v>
      </c>
      <c r="X13" s="47" t="s">
        <v>178</v>
      </c>
      <c r="Y13" s="70" t="s">
        <v>179</v>
      </c>
      <c r="Z13" s="32" t="s">
        <v>180</v>
      </c>
      <c r="AA13" s="46" t="s">
        <v>58</v>
      </c>
      <c r="AB13" s="32" t="s">
        <v>129</v>
      </c>
      <c r="AC13" s="32" t="s">
        <v>181</v>
      </c>
      <c r="AD13" s="48">
        <v>605</v>
      </c>
      <c r="AE13" s="48">
        <v>0</v>
      </c>
      <c r="AF13" s="49">
        <v>0</v>
      </c>
      <c r="AG13" s="50">
        <v>0</v>
      </c>
      <c r="AH13" s="51">
        <v>0</v>
      </c>
      <c r="AI13" s="49">
        <v>0</v>
      </c>
      <c r="AJ13" s="49">
        <v>5675418</v>
      </c>
      <c r="AK13" s="32" t="s">
        <v>112</v>
      </c>
      <c r="AL13" s="52" t="s">
        <v>182</v>
      </c>
      <c r="AM13" s="47" t="s">
        <v>63</v>
      </c>
      <c r="AN13" s="32" t="s">
        <v>64</v>
      </c>
      <c r="AO13" s="32" t="s">
        <v>85</v>
      </c>
      <c r="AP13" s="32" t="s">
        <v>183</v>
      </c>
      <c r="AQ13" s="32" t="s">
        <v>184</v>
      </c>
      <c r="AR13" s="53">
        <v>39.200539999999997</v>
      </c>
      <c r="AS13" s="53">
        <v>-121.37139000000001</v>
      </c>
      <c r="AT13" s="54" t="s">
        <v>185</v>
      </c>
      <c r="AU13" s="54" t="s">
        <v>67</v>
      </c>
      <c r="AV13" s="54" t="s">
        <v>186</v>
      </c>
      <c r="AW13" s="32" t="s">
        <v>187</v>
      </c>
      <c r="AZ13" s="34" t="s">
        <v>188</v>
      </c>
    </row>
    <row r="14" spans="1:52" ht="12" x14ac:dyDescent="0.2">
      <c r="A14" s="30">
        <f t="shared" si="0"/>
        <v>13</v>
      </c>
      <c r="B14" s="31">
        <v>0</v>
      </c>
      <c r="C14" s="103" t="s">
        <v>48</v>
      </c>
      <c r="D14" s="32"/>
      <c r="E14" s="33" t="s">
        <v>49</v>
      </c>
      <c r="F14" s="34" t="s">
        <v>50</v>
      </c>
      <c r="G14" s="59">
        <v>115</v>
      </c>
      <c r="H14" s="59">
        <v>115</v>
      </c>
      <c r="I14" s="59" t="s">
        <v>189</v>
      </c>
      <c r="J14" s="59">
        <v>10018</v>
      </c>
      <c r="K14" s="60" t="s">
        <v>190</v>
      </c>
      <c r="L14" s="61">
        <v>2023</v>
      </c>
      <c r="M14" s="62">
        <v>44930.999305555553</v>
      </c>
      <c r="N14" s="63">
        <v>44930.999305555553</v>
      </c>
      <c r="O14" s="64" t="s">
        <v>53</v>
      </c>
      <c r="P14" s="64" t="s">
        <v>53</v>
      </c>
      <c r="Q14" s="65" t="s">
        <v>54</v>
      </c>
      <c r="R14" s="66">
        <v>2.9131944444452529</v>
      </c>
      <c r="S14" s="67">
        <v>4195.0000000011642</v>
      </c>
      <c r="T14" s="62">
        <v>44933.912499999999</v>
      </c>
      <c r="U14" s="63">
        <v>44933.912499999999</v>
      </c>
      <c r="V14" s="68" t="s">
        <v>74</v>
      </c>
      <c r="W14" s="69" t="s">
        <v>56</v>
      </c>
      <c r="X14" s="47" t="s">
        <v>57</v>
      </c>
      <c r="Y14" s="70" t="s">
        <v>88</v>
      </c>
      <c r="Z14" s="32" t="s">
        <v>191</v>
      </c>
      <c r="AA14" s="46" t="s">
        <v>58</v>
      </c>
      <c r="AB14" s="33" t="s">
        <v>49</v>
      </c>
      <c r="AC14" s="32" t="s">
        <v>192</v>
      </c>
      <c r="AD14" s="48">
        <v>139</v>
      </c>
      <c r="AE14" s="48">
        <v>139</v>
      </c>
      <c r="AF14" s="49">
        <v>2085</v>
      </c>
      <c r="AG14" s="50">
        <f>AE14/AJ14</f>
        <v>2.449158810857632E-5</v>
      </c>
      <c r="AH14" s="51">
        <f>AF14/AJ14</f>
        <v>3.6737382162864478E-4</v>
      </c>
      <c r="AI14" s="49">
        <f>AF14/AE14</f>
        <v>15</v>
      </c>
      <c r="AJ14" s="49">
        <v>5675418</v>
      </c>
      <c r="AK14" s="32" t="s">
        <v>193</v>
      </c>
      <c r="AL14" s="52" t="s">
        <v>194</v>
      </c>
      <c r="AM14" s="47" t="s">
        <v>63</v>
      </c>
      <c r="AN14" s="32" t="s">
        <v>64</v>
      </c>
      <c r="AO14" s="32" t="s">
        <v>48</v>
      </c>
      <c r="AP14" s="32" t="s">
        <v>195</v>
      </c>
      <c r="AQ14" s="32" t="s">
        <v>65</v>
      </c>
      <c r="AR14" s="53">
        <v>40.371639999999999</v>
      </c>
      <c r="AS14" s="53">
        <v>-123.35932</v>
      </c>
      <c r="AT14" s="54" t="s">
        <v>196</v>
      </c>
      <c r="AU14" s="54" t="s">
        <v>67</v>
      </c>
      <c r="AV14" s="54" t="s">
        <v>197</v>
      </c>
      <c r="AW14" s="32" t="s">
        <v>198</v>
      </c>
      <c r="AY14" s="29"/>
      <c r="AZ14" s="34" t="s">
        <v>199</v>
      </c>
    </row>
    <row r="15" spans="1:52" ht="12" x14ac:dyDescent="0.2">
      <c r="A15" s="30">
        <f t="shared" si="0"/>
        <v>14</v>
      </c>
      <c r="B15" s="31">
        <v>0</v>
      </c>
      <c r="C15" s="103" t="s">
        <v>48</v>
      </c>
      <c r="D15" s="103" t="s">
        <v>200</v>
      </c>
      <c r="E15" s="33" t="s">
        <v>49</v>
      </c>
      <c r="F15" s="34" t="s">
        <v>50</v>
      </c>
      <c r="G15" s="59">
        <v>69</v>
      </c>
      <c r="H15" s="59">
        <v>60</v>
      </c>
      <c r="I15" s="59" t="s">
        <v>137</v>
      </c>
      <c r="J15" s="59">
        <v>60389</v>
      </c>
      <c r="K15" s="36" t="s">
        <v>138</v>
      </c>
      <c r="L15" s="61">
        <v>2023</v>
      </c>
      <c r="M15" s="62">
        <v>44933.273611111108</v>
      </c>
      <c r="N15" s="63">
        <v>44933.273611111108</v>
      </c>
      <c r="O15" s="40" t="s">
        <v>53</v>
      </c>
      <c r="P15" s="40" t="s">
        <v>53</v>
      </c>
      <c r="Q15" s="41" t="s">
        <v>54</v>
      </c>
      <c r="R15" s="66">
        <v>0.30000000000291038</v>
      </c>
      <c r="S15" s="67">
        <v>432.00000000419095</v>
      </c>
      <c r="T15" s="62">
        <v>44933.573611111111</v>
      </c>
      <c r="U15" s="63">
        <v>44933.573611111111</v>
      </c>
      <c r="V15" s="56" t="s">
        <v>74</v>
      </c>
      <c r="W15" s="45" t="s">
        <v>56</v>
      </c>
      <c r="X15" s="32" t="s">
        <v>57</v>
      </c>
      <c r="Y15" s="33" t="s">
        <v>58</v>
      </c>
      <c r="Z15" s="32" t="s">
        <v>201</v>
      </c>
      <c r="AA15" s="46" t="s">
        <v>58</v>
      </c>
      <c r="AB15" s="33" t="s">
        <v>49</v>
      </c>
      <c r="AC15" s="32" t="s">
        <v>202</v>
      </c>
      <c r="AD15" s="48">
        <v>2542</v>
      </c>
      <c r="AE15" s="48">
        <v>2542</v>
      </c>
      <c r="AF15" s="49">
        <v>35588</v>
      </c>
      <c r="AG15" s="50">
        <f>AE15/AJ15</f>
        <v>4.4789652497842448E-4</v>
      </c>
      <c r="AH15" s="51">
        <f>AF15/AJ15</f>
        <v>6.2705513496979426E-3</v>
      </c>
      <c r="AI15" s="49">
        <f>AF15/AE15</f>
        <v>14</v>
      </c>
      <c r="AJ15" s="49">
        <v>5675418</v>
      </c>
      <c r="AK15" s="32" t="s">
        <v>203</v>
      </c>
      <c r="AL15" s="52" t="s">
        <v>204</v>
      </c>
      <c r="AM15" s="47" t="s">
        <v>63</v>
      </c>
      <c r="AN15" s="32" t="s">
        <v>64</v>
      </c>
      <c r="AO15" s="32" t="s">
        <v>48</v>
      </c>
      <c r="AP15" s="32" t="s">
        <v>80</v>
      </c>
      <c r="AQ15" s="32" t="s">
        <v>65</v>
      </c>
      <c r="AR15" s="53">
        <v>39.393549999999998</v>
      </c>
      <c r="AS15" s="53">
        <v>-123.80098</v>
      </c>
      <c r="AT15" s="54" t="s">
        <v>205</v>
      </c>
      <c r="AU15" s="54" t="s">
        <v>206</v>
      </c>
      <c r="AV15" s="54" t="s">
        <v>82</v>
      </c>
      <c r="AW15" s="32" t="s">
        <v>207</v>
      </c>
      <c r="AY15" s="29"/>
      <c r="AZ15" s="34" t="s">
        <v>84</v>
      </c>
    </row>
    <row r="16" spans="1:52" ht="12" x14ac:dyDescent="0.2">
      <c r="A16" s="30">
        <f t="shared" si="0"/>
        <v>15</v>
      </c>
      <c r="B16" s="31">
        <v>0</v>
      </c>
      <c r="C16" s="52" t="s">
        <v>85</v>
      </c>
      <c r="D16" s="32"/>
      <c r="E16" s="32" t="s">
        <v>129</v>
      </c>
      <c r="F16" s="34" t="s">
        <v>50</v>
      </c>
      <c r="G16" s="59">
        <v>69</v>
      </c>
      <c r="H16" s="59">
        <v>60</v>
      </c>
      <c r="I16" s="59" t="s">
        <v>208</v>
      </c>
      <c r="J16" s="59">
        <v>60168</v>
      </c>
      <c r="K16" s="36" t="s">
        <v>209</v>
      </c>
      <c r="L16" s="61">
        <v>2023</v>
      </c>
      <c r="M16" s="62">
        <v>44933.818749999999</v>
      </c>
      <c r="N16" s="63">
        <v>44933.818749999999</v>
      </c>
      <c r="O16" s="40" t="s">
        <v>53</v>
      </c>
      <c r="P16" s="40" t="s">
        <v>53</v>
      </c>
      <c r="Q16" s="41" t="s">
        <v>54</v>
      </c>
      <c r="R16" s="66">
        <v>0.69236111111240461</v>
      </c>
      <c r="S16" s="67">
        <v>997.00000000186265</v>
      </c>
      <c r="T16" s="62">
        <v>44934.511111111111</v>
      </c>
      <c r="U16" s="63">
        <v>44934.511111111111</v>
      </c>
      <c r="V16" s="56" t="s">
        <v>74</v>
      </c>
      <c r="W16" s="45" t="s">
        <v>56</v>
      </c>
      <c r="X16" s="32" t="s">
        <v>57</v>
      </c>
      <c r="Y16" s="33" t="s">
        <v>88</v>
      </c>
      <c r="Z16" s="32" t="s">
        <v>210</v>
      </c>
      <c r="AA16" s="46" t="s">
        <v>58</v>
      </c>
      <c r="AB16" s="32" t="s">
        <v>129</v>
      </c>
      <c r="AC16" s="32" t="s">
        <v>211</v>
      </c>
      <c r="AD16" s="71">
        <v>2</v>
      </c>
      <c r="AE16" s="48">
        <v>0</v>
      </c>
      <c r="AF16" s="49">
        <v>0</v>
      </c>
      <c r="AG16" s="50">
        <v>0</v>
      </c>
      <c r="AH16" s="51">
        <v>0</v>
      </c>
      <c r="AI16" s="49">
        <v>0</v>
      </c>
      <c r="AJ16" s="49">
        <v>5675418</v>
      </c>
      <c r="AK16" s="32" t="s">
        <v>160</v>
      </c>
      <c r="AL16" s="52" t="s">
        <v>212</v>
      </c>
      <c r="AM16" s="47" t="s">
        <v>63</v>
      </c>
      <c r="AN16" s="32" t="s">
        <v>64</v>
      </c>
      <c r="AO16" s="32" t="s">
        <v>85</v>
      </c>
      <c r="AP16" s="32" t="s">
        <v>213</v>
      </c>
      <c r="AQ16" s="32" t="s">
        <v>214</v>
      </c>
      <c r="AR16" s="53">
        <v>38.901069999999997</v>
      </c>
      <c r="AS16" s="53">
        <v>-121.54362999999999</v>
      </c>
      <c r="AT16" s="54" t="s">
        <v>215</v>
      </c>
      <c r="AU16" s="54" t="s">
        <v>67</v>
      </c>
      <c r="AV16" s="54" t="s">
        <v>216</v>
      </c>
      <c r="AW16" s="32" t="s">
        <v>217</v>
      </c>
      <c r="AY16" s="29"/>
      <c r="AZ16" s="34" t="s">
        <v>218</v>
      </c>
    </row>
    <row r="17" spans="1:52" ht="11.25" customHeight="1" x14ac:dyDescent="0.25">
      <c r="A17" s="30">
        <f t="shared" si="0"/>
        <v>16</v>
      </c>
      <c r="B17" s="31">
        <v>0</v>
      </c>
      <c r="C17" s="52" t="s">
        <v>85</v>
      </c>
      <c r="D17" s="32"/>
      <c r="E17" s="32" t="s">
        <v>129</v>
      </c>
      <c r="F17" s="34" t="s">
        <v>50</v>
      </c>
      <c r="G17" s="59">
        <v>69</v>
      </c>
      <c r="H17" s="59">
        <v>60</v>
      </c>
      <c r="I17" s="59" t="s">
        <v>219</v>
      </c>
      <c r="J17" s="59">
        <v>60167</v>
      </c>
      <c r="K17" s="36" t="s">
        <v>220</v>
      </c>
      <c r="L17" s="61">
        <v>2023</v>
      </c>
      <c r="M17" s="62">
        <v>44933.98541666667</v>
      </c>
      <c r="N17" s="63">
        <v>44933.98541666667</v>
      </c>
      <c r="O17" s="40" t="s">
        <v>53</v>
      </c>
      <c r="P17" s="40" t="s">
        <v>53</v>
      </c>
      <c r="Q17" s="41" t="s">
        <v>54</v>
      </c>
      <c r="R17" s="72">
        <v>3.8583333333299379</v>
      </c>
      <c r="S17" s="73">
        <v>5555.9999999951106</v>
      </c>
      <c r="T17" s="62">
        <v>44937.84375</v>
      </c>
      <c r="U17" s="63">
        <v>44937.84375</v>
      </c>
      <c r="V17" s="44" t="s">
        <v>55</v>
      </c>
      <c r="W17" s="57" t="s">
        <v>75</v>
      </c>
      <c r="X17" s="58" t="s">
        <v>76</v>
      </c>
      <c r="Y17" s="33" t="s">
        <v>179</v>
      </c>
      <c r="Z17" s="32" t="s">
        <v>221</v>
      </c>
      <c r="AA17" s="46" t="s">
        <v>58</v>
      </c>
      <c r="AB17" s="32" t="s">
        <v>129</v>
      </c>
      <c r="AC17" s="32" t="s">
        <v>222</v>
      </c>
      <c r="AD17" s="48">
        <v>0</v>
      </c>
      <c r="AE17" s="48">
        <v>0</v>
      </c>
      <c r="AF17" s="49">
        <v>0</v>
      </c>
      <c r="AG17" s="50">
        <v>0</v>
      </c>
      <c r="AH17" s="51">
        <v>0</v>
      </c>
      <c r="AI17" s="49">
        <v>0</v>
      </c>
      <c r="AJ17" s="49">
        <v>5675418</v>
      </c>
      <c r="AK17" s="32" t="s">
        <v>101</v>
      </c>
      <c r="AL17" s="52" t="s">
        <v>223</v>
      </c>
      <c r="AM17" s="47" t="s">
        <v>63</v>
      </c>
      <c r="AN17" s="32" t="s">
        <v>64</v>
      </c>
      <c r="AO17" s="32" t="s">
        <v>85</v>
      </c>
      <c r="AP17" s="32" t="s">
        <v>224</v>
      </c>
      <c r="AQ17" s="32" t="s">
        <v>225</v>
      </c>
      <c r="AR17" s="53">
        <v>38.734020000000001</v>
      </c>
      <c r="AS17" s="53">
        <v>-121.68631000000001</v>
      </c>
      <c r="AT17" s="54" t="s">
        <v>226</v>
      </c>
      <c r="AU17" s="54" t="s">
        <v>67</v>
      </c>
      <c r="AV17" s="54" t="s">
        <v>186</v>
      </c>
      <c r="AW17" s="32" t="s">
        <v>227</v>
      </c>
      <c r="AY17" s="29"/>
      <c r="AZ17" s="34" t="s">
        <v>188</v>
      </c>
    </row>
    <row r="18" spans="1:52" ht="12" x14ac:dyDescent="0.2">
      <c r="A18" s="30">
        <f t="shared" si="0"/>
        <v>17</v>
      </c>
      <c r="B18" s="31">
        <v>0</v>
      </c>
      <c r="C18" s="103" t="s">
        <v>71</v>
      </c>
      <c r="D18" s="32"/>
      <c r="E18" s="33" t="s">
        <v>144</v>
      </c>
      <c r="F18" s="34" t="s">
        <v>50</v>
      </c>
      <c r="G18" s="59">
        <v>69</v>
      </c>
      <c r="H18" s="59">
        <v>60</v>
      </c>
      <c r="I18" s="59" t="s">
        <v>228</v>
      </c>
      <c r="J18" s="59">
        <v>60109</v>
      </c>
      <c r="K18" s="36" t="s">
        <v>229</v>
      </c>
      <c r="L18" s="61">
        <v>2023</v>
      </c>
      <c r="M18" s="62">
        <v>44933.989583333336</v>
      </c>
      <c r="N18" s="63">
        <v>44933.989583333336</v>
      </c>
      <c r="O18" s="40" t="s">
        <v>53</v>
      </c>
      <c r="P18" s="40" t="s">
        <v>53</v>
      </c>
      <c r="Q18" s="41" t="s">
        <v>54</v>
      </c>
      <c r="R18" s="66">
        <v>2.7916666666642413</v>
      </c>
      <c r="S18" s="67">
        <v>4019.9999999965075</v>
      </c>
      <c r="T18" s="62">
        <v>44936.78125</v>
      </c>
      <c r="U18" s="63">
        <v>44936.78125</v>
      </c>
      <c r="V18" s="56" t="s">
        <v>74</v>
      </c>
      <c r="W18" s="45" t="s">
        <v>56</v>
      </c>
      <c r="X18" s="32" t="s">
        <v>57</v>
      </c>
      <c r="Y18" s="33" t="s">
        <v>88</v>
      </c>
      <c r="Z18" s="32" t="s">
        <v>230</v>
      </c>
      <c r="AA18" s="46" t="s">
        <v>58</v>
      </c>
      <c r="AB18" s="33" t="s">
        <v>144</v>
      </c>
      <c r="AC18" s="32" t="s">
        <v>231</v>
      </c>
      <c r="AD18" s="48">
        <v>7602</v>
      </c>
      <c r="AE18" s="48">
        <v>7602</v>
      </c>
      <c r="AF18" s="49">
        <v>3486293</v>
      </c>
      <c r="AG18" s="50">
        <f>AE18/AJ18</f>
        <v>1.3394608115208431E-3</v>
      </c>
      <c r="AH18" s="51">
        <f>AF18/AJ18</f>
        <v>0.61427951209937315</v>
      </c>
      <c r="AI18" s="49">
        <f>AF18/AE18</f>
        <v>458.60207840042096</v>
      </c>
      <c r="AJ18" s="49">
        <v>5675418</v>
      </c>
      <c r="AK18" s="32" t="s">
        <v>171</v>
      </c>
      <c r="AL18" s="52" t="s">
        <v>232</v>
      </c>
      <c r="AM18" s="47" t="s">
        <v>63</v>
      </c>
      <c r="AN18" s="32" t="s">
        <v>64</v>
      </c>
      <c r="AO18" s="32" t="s">
        <v>71</v>
      </c>
      <c r="AP18" s="32" t="s">
        <v>152</v>
      </c>
      <c r="AQ18" s="32" t="s">
        <v>153</v>
      </c>
      <c r="AR18" s="53">
        <v>38.048319999999997</v>
      </c>
      <c r="AS18" s="53">
        <v>-122.59881</v>
      </c>
      <c r="AT18" s="54" t="s">
        <v>233</v>
      </c>
      <c r="AU18" s="54" t="s">
        <v>67</v>
      </c>
      <c r="AV18" s="54" t="s">
        <v>105</v>
      </c>
      <c r="AW18" s="32" t="s">
        <v>234</v>
      </c>
      <c r="AY18" s="29"/>
      <c r="AZ18" s="34" t="s">
        <v>235</v>
      </c>
    </row>
    <row r="19" spans="1:52" ht="12" x14ac:dyDescent="0.2">
      <c r="A19" s="30">
        <f t="shared" si="0"/>
        <v>18</v>
      </c>
      <c r="B19" s="31">
        <v>0</v>
      </c>
      <c r="C19" s="52" t="s">
        <v>85</v>
      </c>
      <c r="D19" s="32"/>
      <c r="E19" s="32" t="s">
        <v>236</v>
      </c>
      <c r="F19" s="34" t="s">
        <v>50</v>
      </c>
      <c r="G19" s="59">
        <v>69</v>
      </c>
      <c r="H19" s="59">
        <v>60</v>
      </c>
      <c r="I19" s="59" t="s">
        <v>237</v>
      </c>
      <c r="J19" s="59">
        <v>60427</v>
      </c>
      <c r="K19" s="36" t="s">
        <v>238</v>
      </c>
      <c r="L19" s="61">
        <v>2023</v>
      </c>
      <c r="M19" s="62">
        <v>44933.990972222222</v>
      </c>
      <c r="N19" s="63">
        <v>44933.990972222222</v>
      </c>
      <c r="O19" s="40" t="s">
        <v>53</v>
      </c>
      <c r="P19" s="40" t="s">
        <v>53</v>
      </c>
      <c r="Q19" s="41" t="s">
        <v>54</v>
      </c>
      <c r="R19" s="66">
        <v>0.96319444444816327</v>
      </c>
      <c r="S19" s="67">
        <v>1387.0000000053551</v>
      </c>
      <c r="T19" s="62">
        <v>44934.95416666667</v>
      </c>
      <c r="U19" s="63">
        <v>44934.95416666667</v>
      </c>
      <c r="V19" s="56"/>
      <c r="W19" s="45" t="s">
        <v>44</v>
      </c>
      <c r="X19" s="32" t="s">
        <v>239</v>
      </c>
      <c r="Y19" s="33" t="s">
        <v>240</v>
      </c>
      <c r="Z19" s="32" t="s">
        <v>241</v>
      </c>
      <c r="AA19" s="46" t="s">
        <v>58</v>
      </c>
      <c r="AB19" s="33" t="s">
        <v>236</v>
      </c>
      <c r="AC19" s="32" t="s">
        <v>242</v>
      </c>
      <c r="AD19" s="48">
        <v>318</v>
      </c>
      <c r="AE19" s="48">
        <v>318</v>
      </c>
      <c r="AF19" s="49">
        <v>275070</v>
      </c>
      <c r="AG19" s="50">
        <f>AE19/AJ19</f>
        <v>5.603111524120338E-5</v>
      </c>
      <c r="AH19" s="51">
        <f>AF19/AJ19</f>
        <v>4.8466914683640921E-2</v>
      </c>
      <c r="AI19" s="49">
        <f>AF19/AE19</f>
        <v>865</v>
      </c>
      <c r="AJ19" s="49">
        <v>5675418</v>
      </c>
      <c r="AK19" s="32" t="s">
        <v>243</v>
      </c>
      <c r="AL19" s="52" t="s">
        <v>244</v>
      </c>
      <c r="AM19" s="47" t="s">
        <v>63</v>
      </c>
      <c r="AN19" s="32" t="s">
        <v>64</v>
      </c>
      <c r="AO19" s="32" t="s">
        <v>85</v>
      </c>
      <c r="AP19" s="32" t="s">
        <v>245</v>
      </c>
      <c r="AQ19" s="32" t="s">
        <v>246</v>
      </c>
      <c r="AR19" s="53">
        <v>38.137889999999999</v>
      </c>
      <c r="AS19" s="53">
        <v>-121.40731</v>
      </c>
      <c r="AT19" s="54" t="s">
        <v>247</v>
      </c>
      <c r="AU19" s="54" t="s">
        <v>67</v>
      </c>
      <c r="AV19" s="54" t="s">
        <v>105</v>
      </c>
      <c r="AW19" s="32" t="s">
        <v>248</v>
      </c>
      <c r="AY19" s="29"/>
      <c r="AZ19" s="34" t="s">
        <v>249</v>
      </c>
    </row>
    <row r="20" spans="1:52" ht="12" x14ac:dyDescent="0.2">
      <c r="A20" s="30">
        <f t="shared" si="0"/>
        <v>19</v>
      </c>
      <c r="B20" s="31">
        <v>0</v>
      </c>
      <c r="C20" s="52" t="s">
        <v>85</v>
      </c>
      <c r="D20" s="32"/>
      <c r="E20" s="32" t="s">
        <v>129</v>
      </c>
      <c r="F20" s="34" t="s">
        <v>50</v>
      </c>
      <c r="G20" s="59">
        <v>115</v>
      </c>
      <c r="H20" s="59">
        <v>115</v>
      </c>
      <c r="I20" s="59" t="s">
        <v>250</v>
      </c>
      <c r="J20" s="59">
        <v>10021</v>
      </c>
      <c r="K20" s="36" t="s">
        <v>251</v>
      </c>
      <c r="L20" s="61">
        <v>2023</v>
      </c>
      <c r="M20" s="62">
        <v>44933.993055555555</v>
      </c>
      <c r="N20" s="63">
        <v>44933.993055555555</v>
      </c>
      <c r="O20" s="40" t="s">
        <v>53</v>
      </c>
      <c r="P20" s="40" t="s">
        <v>53</v>
      </c>
      <c r="Q20" s="41" t="s">
        <v>54</v>
      </c>
      <c r="R20" s="72">
        <v>3.672222222223354</v>
      </c>
      <c r="S20" s="73">
        <v>5288.0000000016298</v>
      </c>
      <c r="T20" s="62">
        <v>44937.665277777778</v>
      </c>
      <c r="U20" s="63">
        <v>44937.665277777778</v>
      </c>
      <c r="V20" s="44" t="s">
        <v>55</v>
      </c>
      <c r="W20" s="45" t="s">
        <v>44</v>
      </c>
      <c r="X20" s="32" t="s">
        <v>239</v>
      </c>
      <c r="Y20" s="33" t="s">
        <v>240</v>
      </c>
      <c r="Z20" s="32" t="s">
        <v>252</v>
      </c>
      <c r="AA20" s="46" t="s">
        <v>58</v>
      </c>
      <c r="AB20" s="32" t="s">
        <v>129</v>
      </c>
      <c r="AC20" s="32" t="s">
        <v>253</v>
      </c>
      <c r="AD20" s="71">
        <v>1</v>
      </c>
      <c r="AE20" s="48">
        <v>0</v>
      </c>
      <c r="AF20" s="49">
        <v>0</v>
      </c>
      <c r="AG20" s="50">
        <v>0</v>
      </c>
      <c r="AH20" s="51">
        <v>0</v>
      </c>
      <c r="AI20" s="49">
        <v>0</v>
      </c>
      <c r="AJ20" s="49">
        <v>5675418</v>
      </c>
      <c r="AK20" s="32" t="s">
        <v>160</v>
      </c>
      <c r="AL20" s="52" t="s">
        <v>254</v>
      </c>
      <c r="AM20" s="47" t="s">
        <v>63</v>
      </c>
      <c r="AN20" s="32" t="s">
        <v>64</v>
      </c>
      <c r="AO20" s="32" t="s">
        <v>85</v>
      </c>
      <c r="AP20" s="32" t="s">
        <v>224</v>
      </c>
      <c r="AQ20" s="32" t="s">
        <v>225</v>
      </c>
      <c r="AR20" s="53">
        <v>38.546059999999997</v>
      </c>
      <c r="AS20" s="53">
        <v>-121.72859</v>
      </c>
      <c r="AT20" s="54" t="s">
        <v>255</v>
      </c>
      <c r="AU20" s="54" t="s">
        <v>67</v>
      </c>
      <c r="AV20" s="54" t="s">
        <v>105</v>
      </c>
      <c r="AW20" s="32" t="s">
        <v>256</v>
      </c>
      <c r="AY20" s="29"/>
      <c r="AZ20" s="34" t="s">
        <v>249</v>
      </c>
    </row>
    <row r="21" spans="1:52" ht="12" x14ac:dyDescent="0.2">
      <c r="A21" s="30">
        <f t="shared" si="0"/>
        <v>20</v>
      </c>
      <c r="B21" s="31">
        <v>0</v>
      </c>
      <c r="C21" s="52" t="s">
        <v>85</v>
      </c>
      <c r="D21" s="32"/>
      <c r="E21" s="32" t="s">
        <v>236</v>
      </c>
      <c r="F21" s="34" t="s">
        <v>50</v>
      </c>
      <c r="G21" s="59">
        <v>69</v>
      </c>
      <c r="H21" s="59">
        <v>60</v>
      </c>
      <c r="I21" s="59" t="s">
        <v>257</v>
      </c>
      <c r="J21" s="59">
        <v>60140</v>
      </c>
      <c r="K21" s="36" t="s">
        <v>258</v>
      </c>
      <c r="L21" s="61">
        <v>2023</v>
      </c>
      <c r="M21" s="62">
        <v>44933.996527777781</v>
      </c>
      <c r="N21" s="63">
        <v>44933.996527777781</v>
      </c>
      <c r="O21" s="40" t="s">
        <v>53</v>
      </c>
      <c r="P21" s="40" t="s">
        <v>53</v>
      </c>
      <c r="Q21" s="41" t="s">
        <v>54</v>
      </c>
      <c r="R21" s="66">
        <v>0.70277777777664596</v>
      </c>
      <c r="S21" s="67">
        <v>1011.9999999983702</v>
      </c>
      <c r="T21" s="62">
        <v>44934.699305555558</v>
      </c>
      <c r="U21" s="63">
        <v>44934.699305555558</v>
      </c>
      <c r="V21" s="56" t="s">
        <v>74</v>
      </c>
      <c r="W21" s="45" t="s">
        <v>44</v>
      </c>
      <c r="X21" s="32" t="s">
        <v>239</v>
      </c>
      <c r="Y21" s="33" t="s">
        <v>88</v>
      </c>
      <c r="Z21" s="32" t="s">
        <v>259</v>
      </c>
      <c r="AA21" s="46" t="s">
        <v>58</v>
      </c>
      <c r="AB21" s="33" t="s">
        <v>236</v>
      </c>
      <c r="AC21" s="32" t="s">
        <v>260</v>
      </c>
      <c r="AD21" s="48">
        <v>1458</v>
      </c>
      <c r="AE21" s="48">
        <v>1458</v>
      </c>
      <c r="AF21" s="49">
        <v>692550</v>
      </c>
      <c r="AG21" s="50">
        <f>AE21/AJ21</f>
        <v>2.5689737742664947E-4</v>
      </c>
      <c r="AH21" s="51">
        <f>AF21/AJ21</f>
        <v>0.12202625427765849</v>
      </c>
      <c r="AI21" s="49">
        <f>AF21/AE21</f>
        <v>475</v>
      </c>
      <c r="AJ21" s="49">
        <v>5675418</v>
      </c>
      <c r="AK21" s="32" t="s">
        <v>91</v>
      </c>
      <c r="AL21" s="52" t="s">
        <v>261</v>
      </c>
      <c r="AM21" s="47" t="s">
        <v>63</v>
      </c>
      <c r="AN21" s="32" t="s">
        <v>64</v>
      </c>
      <c r="AO21" s="32" t="s">
        <v>85</v>
      </c>
      <c r="AP21" s="32" t="s">
        <v>245</v>
      </c>
      <c r="AQ21" s="32" t="s">
        <v>246</v>
      </c>
      <c r="AR21" s="53">
        <v>38.101469999999999</v>
      </c>
      <c r="AS21" s="53">
        <v>-121.20474</v>
      </c>
      <c r="AT21" s="54" t="s">
        <v>262</v>
      </c>
      <c r="AU21" s="54" t="s">
        <v>67</v>
      </c>
      <c r="AV21" s="54" t="s">
        <v>105</v>
      </c>
      <c r="AW21" s="32" t="s">
        <v>263</v>
      </c>
      <c r="AY21" s="29"/>
      <c r="AZ21" s="34" t="s">
        <v>249</v>
      </c>
    </row>
    <row r="22" spans="1:52" ht="12" x14ac:dyDescent="0.2">
      <c r="A22" s="30">
        <f t="shared" si="0"/>
        <v>21</v>
      </c>
      <c r="B22" s="31">
        <v>0</v>
      </c>
      <c r="C22" s="52" t="s">
        <v>85</v>
      </c>
      <c r="D22" s="32"/>
      <c r="E22" s="32" t="s">
        <v>236</v>
      </c>
      <c r="F22" s="34" t="s">
        <v>50</v>
      </c>
      <c r="G22" s="59">
        <v>69</v>
      </c>
      <c r="H22" s="59">
        <v>60</v>
      </c>
      <c r="I22" s="59" t="s">
        <v>264</v>
      </c>
      <c r="J22" s="59">
        <v>60426</v>
      </c>
      <c r="K22" s="36" t="s">
        <v>265</v>
      </c>
      <c r="L22" s="61">
        <v>2023</v>
      </c>
      <c r="M22" s="62">
        <v>44934.000694444447</v>
      </c>
      <c r="N22" s="63">
        <v>44934.000694444447</v>
      </c>
      <c r="O22" s="40" t="s">
        <v>53</v>
      </c>
      <c r="P22" s="40" t="s">
        <v>53</v>
      </c>
      <c r="Q22" s="41" t="s">
        <v>54</v>
      </c>
      <c r="R22" s="66">
        <v>0.60347222221753327</v>
      </c>
      <c r="S22" s="67">
        <v>868.99999999324791</v>
      </c>
      <c r="T22" s="62">
        <v>44934.604166666664</v>
      </c>
      <c r="U22" s="63">
        <v>44934.604166666664</v>
      </c>
      <c r="V22" s="56" t="s">
        <v>74</v>
      </c>
      <c r="W22" s="45" t="s">
        <v>56</v>
      </c>
      <c r="X22" s="32" t="s">
        <v>57</v>
      </c>
      <c r="Y22" s="33" t="s">
        <v>88</v>
      </c>
      <c r="Z22" s="32" t="s">
        <v>266</v>
      </c>
      <c r="AA22" s="46" t="s">
        <v>58</v>
      </c>
      <c r="AB22" s="33" t="s">
        <v>236</v>
      </c>
      <c r="AC22" s="32" t="s">
        <v>267</v>
      </c>
      <c r="AD22" s="48">
        <v>1962</v>
      </c>
      <c r="AE22" s="48">
        <v>1962</v>
      </c>
      <c r="AF22" s="49">
        <v>1224288</v>
      </c>
      <c r="AG22" s="50">
        <f>AE22/AJ22</f>
        <v>3.4570140912968875E-4</v>
      </c>
      <c r="AH22" s="51">
        <f>AF22/AJ22</f>
        <v>0.21571767929692579</v>
      </c>
      <c r="AI22" s="49">
        <f>AF22/AE22</f>
        <v>624</v>
      </c>
      <c r="AJ22" s="49">
        <v>5675418</v>
      </c>
      <c r="AK22" s="32" t="s">
        <v>91</v>
      </c>
      <c r="AL22" s="52" t="s">
        <v>261</v>
      </c>
      <c r="AM22" s="47" t="s">
        <v>63</v>
      </c>
      <c r="AN22" s="32" t="s">
        <v>124</v>
      </c>
      <c r="AO22" s="32" t="s">
        <v>85</v>
      </c>
      <c r="AP22" s="32" t="s">
        <v>245</v>
      </c>
      <c r="AQ22" s="32" t="s">
        <v>246</v>
      </c>
      <c r="AR22" s="53">
        <v>38.153750000000002</v>
      </c>
      <c r="AS22" s="53">
        <v>-121.21174999999999</v>
      </c>
      <c r="AT22" s="54" t="s">
        <v>268</v>
      </c>
      <c r="AU22" s="54" t="s">
        <v>269</v>
      </c>
      <c r="AV22" s="54" t="s">
        <v>94</v>
      </c>
      <c r="AW22" s="32" t="s">
        <v>270</v>
      </c>
      <c r="AY22" s="29"/>
      <c r="AZ22" s="34" t="s">
        <v>271</v>
      </c>
    </row>
    <row r="23" spans="1:52" ht="12" x14ac:dyDescent="0.2">
      <c r="A23" s="30">
        <f t="shared" si="0"/>
        <v>22</v>
      </c>
      <c r="B23" s="31">
        <v>0</v>
      </c>
      <c r="C23" s="103" t="s">
        <v>48</v>
      </c>
      <c r="D23" s="32"/>
      <c r="E23" s="33" t="s">
        <v>49</v>
      </c>
      <c r="F23" s="34" t="s">
        <v>50</v>
      </c>
      <c r="G23" s="59">
        <v>69</v>
      </c>
      <c r="H23" s="59">
        <v>60</v>
      </c>
      <c r="I23" s="59" t="s">
        <v>272</v>
      </c>
      <c r="J23" s="59">
        <v>60181</v>
      </c>
      <c r="K23" s="36" t="s">
        <v>273</v>
      </c>
      <c r="L23" s="61">
        <v>2023</v>
      </c>
      <c r="M23" s="62">
        <v>44934.17291666667</v>
      </c>
      <c r="N23" s="63">
        <v>44934.17291666667</v>
      </c>
      <c r="O23" s="40" t="s">
        <v>53</v>
      </c>
      <c r="P23" s="40" t="s">
        <v>53</v>
      </c>
      <c r="Q23" s="41" t="s">
        <v>54</v>
      </c>
      <c r="R23" s="66">
        <v>0.54583333332993789</v>
      </c>
      <c r="S23" s="67">
        <v>785.99999999511056</v>
      </c>
      <c r="T23" s="62">
        <v>44934.71875</v>
      </c>
      <c r="U23" s="63">
        <v>44934.71875</v>
      </c>
      <c r="V23" s="56" t="s">
        <v>74</v>
      </c>
      <c r="W23" s="45" t="s">
        <v>56</v>
      </c>
      <c r="X23" s="32" t="s">
        <v>57</v>
      </c>
      <c r="Y23" s="33" t="s">
        <v>58</v>
      </c>
      <c r="Z23" s="32" t="s">
        <v>274</v>
      </c>
      <c r="AA23" s="46" t="s">
        <v>58</v>
      </c>
      <c r="AB23" s="33" t="s">
        <v>49</v>
      </c>
      <c r="AC23" s="32" t="s">
        <v>275</v>
      </c>
      <c r="AD23" s="48">
        <v>0</v>
      </c>
      <c r="AE23" s="48">
        <v>0</v>
      </c>
      <c r="AF23" s="49">
        <v>0</v>
      </c>
      <c r="AG23" s="50">
        <v>0</v>
      </c>
      <c r="AH23" s="51">
        <v>0</v>
      </c>
      <c r="AI23" s="49">
        <v>0</v>
      </c>
      <c r="AJ23" s="49">
        <v>5675418</v>
      </c>
      <c r="AK23" s="32" t="s">
        <v>171</v>
      </c>
      <c r="AL23" s="52" t="s">
        <v>276</v>
      </c>
      <c r="AM23" s="47" t="s">
        <v>63</v>
      </c>
      <c r="AN23" s="32" t="s">
        <v>64</v>
      </c>
      <c r="AO23" s="32" t="s">
        <v>48</v>
      </c>
      <c r="AP23" s="32" t="s">
        <v>80</v>
      </c>
      <c r="AQ23" s="32" t="s">
        <v>65</v>
      </c>
      <c r="AR23" s="53">
        <v>39.382939999999998</v>
      </c>
      <c r="AS23" s="53">
        <v>-123.22713</v>
      </c>
      <c r="AT23" s="54" t="s">
        <v>277</v>
      </c>
      <c r="AU23" s="54" t="s">
        <v>67</v>
      </c>
      <c r="AV23" s="54" t="s">
        <v>278</v>
      </c>
      <c r="AW23" s="32" t="s">
        <v>279</v>
      </c>
      <c r="AY23" s="29"/>
      <c r="AZ23" s="34" t="s">
        <v>280</v>
      </c>
    </row>
    <row r="24" spans="1:52" ht="12" x14ac:dyDescent="0.2">
      <c r="A24" s="30">
        <f t="shared" si="0"/>
        <v>23</v>
      </c>
      <c r="B24" s="31">
        <v>0</v>
      </c>
      <c r="C24" s="103" t="s">
        <v>71</v>
      </c>
      <c r="D24" s="32"/>
      <c r="E24" s="33" t="s">
        <v>49</v>
      </c>
      <c r="F24" s="34" t="s">
        <v>50</v>
      </c>
      <c r="G24" s="59">
        <v>69</v>
      </c>
      <c r="H24" s="59">
        <v>60</v>
      </c>
      <c r="I24" s="59" t="s">
        <v>51</v>
      </c>
      <c r="J24" s="59">
        <v>60145</v>
      </c>
      <c r="K24" s="36" t="s">
        <v>52</v>
      </c>
      <c r="L24" s="61">
        <v>2023</v>
      </c>
      <c r="M24" s="62">
        <v>44934.962500000001</v>
      </c>
      <c r="N24" s="63">
        <v>44934.962500000001</v>
      </c>
      <c r="O24" s="40" t="s">
        <v>53</v>
      </c>
      <c r="P24" s="40" t="s">
        <v>53</v>
      </c>
      <c r="Q24" s="41" t="s">
        <v>54</v>
      </c>
      <c r="R24" s="66">
        <v>2.5534722222218988</v>
      </c>
      <c r="S24" s="67">
        <v>3676.9999999995343</v>
      </c>
      <c r="T24" s="62">
        <v>44937.515972222223</v>
      </c>
      <c r="U24" s="63">
        <v>44937.515972222223</v>
      </c>
      <c r="V24" s="56" t="s">
        <v>74</v>
      </c>
      <c r="W24" s="45" t="s">
        <v>56</v>
      </c>
      <c r="X24" s="32" t="s">
        <v>57</v>
      </c>
      <c r="Y24" s="33" t="s">
        <v>88</v>
      </c>
      <c r="Z24" s="32" t="s">
        <v>281</v>
      </c>
      <c r="AA24" s="46" t="s">
        <v>58</v>
      </c>
      <c r="AB24" s="33" t="s">
        <v>49</v>
      </c>
      <c r="AC24" s="32" t="s">
        <v>282</v>
      </c>
      <c r="AD24" s="48">
        <v>2044</v>
      </c>
      <c r="AE24" s="48">
        <v>2044</v>
      </c>
      <c r="AF24" s="49">
        <v>7515788</v>
      </c>
      <c r="AG24" s="50">
        <f>AE24/AJ24</f>
        <v>3.6014968412899281E-4</v>
      </c>
      <c r="AH24" s="51">
        <f>AF24/AJ24</f>
        <v>1.3242703885423064</v>
      </c>
      <c r="AI24" s="49">
        <f>AF24/AE24</f>
        <v>3677</v>
      </c>
      <c r="AJ24" s="49">
        <v>5675418</v>
      </c>
      <c r="AK24" s="32" t="s">
        <v>283</v>
      </c>
      <c r="AL24" s="52" t="s">
        <v>284</v>
      </c>
      <c r="AM24" s="47" t="s">
        <v>63</v>
      </c>
      <c r="AN24" s="32" t="s">
        <v>64</v>
      </c>
      <c r="AO24" s="32" t="s">
        <v>71</v>
      </c>
      <c r="AP24" s="32" t="s">
        <v>65</v>
      </c>
      <c r="AQ24" s="32" t="s">
        <v>65</v>
      </c>
      <c r="AR24" s="53">
        <v>40.971469999999997</v>
      </c>
      <c r="AS24" s="53">
        <v>-123.64229</v>
      </c>
      <c r="AT24" s="54" t="s">
        <v>285</v>
      </c>
      <c r="AU24" s="54" t="s">
        <v>67</v>
      </c>
      <c r="AV24" s="54" t="s">
        <v>68</v>
      </c>
      <c r="AW24" s="32" t="s">
        <v>286</v>
      </c>
      <c r="AY24" s="29"/>
      <c r="AZ24" s="34" t="s">
        <v>70</v>
      </c>
    </row>
    <row r="25" spans="1:52" ht="12" x14ac:dyDescent="0.2">
      <c r="A25" s="30">
        <f t="shared" si="0"/>
        <v>24</v>
      </c>
      <c r="B25" s="31">
        <v>0</v>
      </c>
      <c r="C25" s="103" t="s">
        <v>48</v>
      </c>
      <c r="D25" s="103" t="s">
        <v>200</v>
      </c>
      <c r="E25" s="33" t="s">
        <v>49</v>
      </c>
      <c r="F25" s="34" t="s">
        <v>50</v>
      </c>
      <c r="G25" s="59">
        <v>69</v>
      </c>
      <c r="H25" s="59">
        <v>60</v>
      </c>
      <c r="I25" s="59" t="s">
        <v>97</v>
      </c>
      <c r="J25" s="59">
        <v>60430</v>
      </c>
      <c r="K25" s="36" t="s">
        <v>98</v>
      </c>
      <c r="L25" s="61">
        <v>2023</v>
      </c>
      <c r="M25" s="62">
        <v>44935.03402777778</v>
      </c>
      <c r="N25" s="63">
        <v>44935.03402777778</v>
      </c>
      <c r="O25" s="40" t="s">
        <v>53</v>
      </c>
      <c r="P25" s="40" t="s">
        <v>53</v>
      </c>
      <c r="Q25" s="41" t="s">
        <v>54</v>
      </c>
      <c r="R25" s="66">
        <v>0.82083333333139308</v>
      </c>
      <c r="S25" s="67">
        <v>1181.999999997206</v>
      </c>
      <c r="T25" s="62">
        <v>44935.854861111111</v>
      </c>
      <c r="U25" s="63">
        <v>44935.854861111111</v>
      </c>
      <c r="V25" s="56" t="s">
        <v>74</v>
      </c>
      <c r="W25" s="45" t="s">
        <v>56</v>
      </c>
      <c r="X25" s="32" t="s">
        <v>57</v>
      </c>
      <c r="Y25" s="33" t="s">
        <v>58</v>
      </c>
      <c r="Z25" s="32" t="s">
        <v>287</v>
      </c>
      <c r="AA25" s="46" t="s">
        <v>58</v>
      </c>
      <c r="AB25" s="33" t="s">
        <v>49</v>
      </c>
      <c r="AC25" s="32" t="s">
        <v>288</v>
      </c>
      <c r="AD25" s="48">
        <v>229</v>
      </c>
      <c r="AE25" s="48">
        <v>229</v>
      </c>
      <c r="AF25" s="49">
        <v>270678</v>
      </c>
      <c r="AG25" s="50">
        <f>AE25/AJ25</f>
        <v>4.0349450912690483E-5</v>
      </c>
      <c r="AH25" s="51">
        <f>AF25/AJ25</f>
        <v>4.7693050978800153E-2</v>
      </c>
      <c r="AI25" s="49">
        <f>AF25/AE25</f>
        <v>1182</v>
      </c>
      <c r="AJ25" s="49">
        <v>5675418</v>
      </c>
      <c r="AK25" s="32" t="s">
        <v>289</v>
      </c>
      <c r="AL25" s="52" t="s">
        <v>289</v>
      </c>
      <c r="AM25" s="47" t="s">
        <v>63</v>
      </c>
      <c r="AN25" s="32" t="s">
        <v>290</v>
      </c>
      <c r="AO25" s="32" t="s">
        <v>48</v>
      </c>
      <c r="AP25" s="32" t="s">
        <v>103</v>
      </c>
      <c r="AQ25" s="32" t="s">
        <v>103</v>
      </c>
      <c r="AR25" s="53">
        <v>38.590859999999999</v>
      </c>
      <c r="AS25" s="53">
        <v>-123.30243</v>
      </c>
      <c r="AT25" s="54" t="s">
        <v>291</v>
      </c>
      <c r="AU25" s="54" t="s">
        <v>67</v>
      </c>
      <c r="AV25" s="54" t="s">
        <v>105</v>
      </c>
      <c r="AW25" s="32" t="s">
        <v>106</v>
      </c>
      <c r="AY25" s="29"/>
      <c r="AZ25" s="34" t="s">
        <v>249</v>
      </c>
    </row>
    <row r="26" spans="1:52" ht="12" x14ac:dyDescent="0.2">
      <c r="A26" s="30">
        <f t="shared" si="0"/>
        <v>25</v>
      </c>
      <c r="B26" s="31">
        <v>0</v>
      </c>
      <c r="C26" s="52" t="s">
        <v>85</v>
      </c>
      <c r="D26" s="103" t="s">
        <v>200</v>
      </c>
      <c r="E26" s="32" t="s">
        <v>117</v>
      </c>
      <c r="F26" s="34" t="s">
        <v>118</v>
      </c>
      <c r="G26" s="59">
        <v>69</v>
      </c>
      <c r="H26" s="59">
        <v>60</v>
      </c>
      <c r="I26" s="59" t="s">
        <v>292</v>
      </c>
      <c r="J26" s="59">
        <v>60033</v>
      </c>
      <c r="K26" s="36" t="s">
        <v>293</v>
      </c>
      <c r="L26" s="61">
        <v>2023</v>
      </c>
      <c r="M26" s="62">
        <v>44935.62777777778</v>
      </c>
      <c r="N26" s="63">
        <v>44935.62777777778</v>
      </c>
      <c r="O26" s="40" t="s">
        <v>53</v>
      </c>
      <c r="P26" s="40" t="s">
        <v>53</v>
      </c>
      <c r="Q26" s="40" t="s">
        <v>53</v>
      </c>
      <c r="R26" s="72">
        <v>3.7673611111094942</v>
      </c>
      <c r="S26" s="73">
        <v>5424.9999999976717</v>
      </c>
      <c r="T26" s="62">
        <v>44939.395138888889</v>
      </c>
      <c r="U26" s="63">
        <v>44939.395138888889</v>
      </c>
      <c r="V26" s="44" t="s">
        <v>294</v>
      </c>
      <c r="W26" s="45" t="s">
        <v>295</v>
      </c>
      <c r="X26" s="32" t="s">
        <v>296</v>
      </c>
      <c r="Y26" s="33" t="s">
        <v>240</v>
      </c>
      <c r="Z26" s="32" t="s">
        <v>297</v>
      </c>
      <c r="AA26" s="46" t="s">
        <v>58</v>
      </c>
      <c r="AB26" s="32" t="s">
        <v>117</v>
      </c>
      <c r="AC26" s="32" t="s">
        <v>298</v>
      </c>
      <c r="AD26" s="48">
        <v>810</v>
      </c>
      <c r="AE26" s="48">
        <v>810</v>
      </c>
      <c r="AF26" s="49">
        <v>7290</v>
      </c>
      <c r="AG26" s="50">
        <f>AE26/AJ26</f>
        <v>1.4272076523702749E-4</v>
      </c>
      <c r="AH26" s="51">
        <f>AF26/AJ26</f>
        <v>1.2844868871332473E-3</v>
      </c>
      <c r="AI26" s="49">
        <f>AF26/AE26</f>
        <v>9</v>
      </c>
      <c r="AJ26" s="49">
        <v>5675418</v>
      </c>
      <c r="AK26" s="32" t="s">
        <v>101</v>
      </c>
      <c r="AL26" s="52" t="s">
        <v>299</v>
      </c>
      <c r="AM26" s="47" t="s">
        <v>63</v>
      </c>
      <c r="AN26" s="32" t="s">
        <v>64</v>
      </c>
      <c r="AO26" s="32" t="s">
        <v>85</v>
      </c>
      <c r="AP26" s="32" t="s">
        <v>162</v>
      </c>
      <c r="AQ26" s="32" t="s">
        <v>126</v>
      </c>
      <c r="AR26" s="53">
        <v>36.224670000000003</v>
      </c>
      <c r="AS26" s="53">
        <v>-121.10045</v>
      </c>
      <c r="AT26" s="54" t="s">
        <v>300</v>
      </c>
      <c r="AU26" s="54" t="s">
        <v>67</v>
      </c>
      <c r="AV26" s="54" t="s">
        <v>105</v>
      </c>
      <c r="AW26" s="32" t="s">
        <v>301</v>
      </c>
      <c r="AY26" s="29"/>
      <c r="AZ26" s="34" t="s">
        <v>107</v>
      </c>
    </row>
    <row r="27" spans="1:52" s="74" customFormat="1" ht="12" x14ac:dyDescent="0.2">
      <c r="A27" s="30">
        <f t="shared" si="0"/>
        <v>26</v>
      </c>
      <c r="B27" s="31">
        <v>0</v>
      </c>
      <c r="C27" s="103" t="s">
        <v>71</v>
      </c>
      <c r="D27" s="32"/>
      <c r="E27" s="32" t="s">
        <v>117</v>
      </c>
      <c r="F27" s="34" t="s">
        <v>118</v>
      </c>
      <c r="G27" s="59">
        <v>69</v>
      </c>
      <c r="H27" s="59">
        <v>60</v>
      </c>
      <c r="I27" s="59" t="s">
        <v>302</v>
      </c>
      <c r="J27" s="59">
        <v>60012</v>
      </c>
      <c r="K27" s="36" t="s">
        <v>303</v>
      </c>
      <c r="L27" s="61">
        <v>2023</v>
      </c>
      <c r="M27" s="62">
        <v>44936.081250000003</v>
      </c>
      <c r="N27" s="63">
        <v>44936.081250000003</v>
      </c>
      <c r="O27" s="40" t="s">
        <v>53</v>
      </c>
      <c r="P27" s="40" t="s">
        <v>53</v>
      </c>
      <c r="Q27" s="41" t="s">
        <v>54</v>
      </c>
      <c r="R27" s="66">
        <v>1.6361111111109494</v>
      </c>
      <c r="S27" s="67">
        <v>2355.9999999997672</v>
      </c>
      <c r="T27" s="62">
        <v>44937.717361111114</v>
      </c>
      <c r="U27" s="63">
        <v>44937.717361111114</v>
      </c>
      <c r="V27" s="56" t="s">
        <v>74</v>
      </c>
      <c r="W27" s="45" t="s">
        <v>56</v>
      </c>
      <c r="X27" s="32" t="s">
        <v>57</v>
      </c>
      <c r="Y27" s="33" t="s">
        <v>88</v>
      </c>
      <c r="Z27" s="32" t="s">
        <v>304</v>
      </c>
      <c r="AA27" s="46" t="s">
        <v>58</v>
      </c>
      <c r="AB27" s="32" t="s">
        <v>117</v>
      </c>
      <c r="AC27" s="32" t="s">
        <v>305</v>
      </c>
      <c r="AD27" s="48">
        <v>1</v>
      </c>
      <c r="AE27" s="48">
        <v>0</v>
      </c>
      <c r="AF27" s="49">
        <v>0</v>
      </c>
      <c r="AG27" s="50">
        <v>0</v>
      </c>
      <c r="AH27" s="51">
        <v>0</v>
      </c>
      <c r="AI27" s="49">
        <v>0</v>
      </c>
      <c r="AJ27" s="49">
        <v>5675418</v>
      </c>
      <c r="AK27" s="32" t="s">
        <v>150</v>
      </c>
      <c r="AL27" s="52" t="s">
        <v>306</v>
      </c>
      <c r="AM27" s="47" t="s">
        <v>63</v>
      </c>
      <c r="AN27" s="32" t="s">
        <v>64</v>
      </c>
      <c r="AO27" s="32" t="s">
        <v>71</v>
      </c>
      <c r="AP27" s="32" t="s">
        <v>125</v>
      </c>
      <c r="AQ27" s="32" t="s">
        <v>126</v>
      </c>
      <c r="AR27" s="53">
        <v>37.065779999999997</v>
      </c>
      <c r="AS27" s="53">
        <v>-122.15452999999999</v>
      </c>
      <c r="AT27" s="54" t="s">
        <v>307</v>
      </c>
      <c r="AU27" s="54" t="s">
        <v>67</v>
      </c>
      <c r="AV27" s="54" t="s">
        <v>94</v>
      </c>
      <c r="AW27" s="32" t="s">
        <v>308</v>
      </c>
      <c r="AZ27" s="34" t="s">
        <v>96</v>
      </c>
    </row>
    <row r="28" spans="1:52" ht="12" x14ac:dyDescent="0.2">
      <c r="A28" s="30">
        <f t="shared" si="0"/>
        <v>27</v>
      </c>
      <c r="B28" s="31">
        <v>0</v>
      </c>
      <c r="C28" s="103" t="s">
        <v>48</v>
      </c>
      <c r="D28" s="32"/>
      <c r="E28" s="32" t="s">
        <v>117</v>
      </c>
      <c r="F28" s="34" t="s">
        <v>118</v>
      </c>
      <c r="G28" s="59">
        <v>69</v>
      </c>
      <c r="H28" s="59">
        <v>60</v>
      </c>
      <c r="I28" s="59" t="s">
        <v>309</v>
      </c>
      <c r="J28" s="59">
        <v>60064</v>
      </c>
      <c r="K28" s="36" t="s">
        <v>310</v>
      </c>
      <c r="L28" s="61">
        <v>2023</v>
      </c>
      <c r="M28" s="62">
        <v>44936.00277777778</v>
      </c>
      <c r="N28" s="63">
        <v>44936.00277777778</v>
      </c>
      <c r="O28" s="40" t="s">
        <v>53</v>
      </c>
      <c r="P28" s="40" t="s">
        <v>53</v>
      </c>
      <c r="Q28" s="41" t="s">
        <v>54</v>
      </c>
      <c r="R28" s="66">
        <v>1.0305555555532919</v>
      </c>
      <c r="S28" s="67">
        <v>1483.9999999967404</v>
      </c>
      <c r="T28" s="62">
        <v>44937.033333333333</v>
      </c>
      <c r="U28" s="63">
        <v>44937.033333333333</v>
      </c>
      <c r="V28" s="56" t="s">
        <v>74</v>
      </c>
      <c r="W28" s="45" t="s">
        <v>56</v>
      </c>
      <c r="X28" s="32" t="s">
        <v>57</v>
      </c>
      <c r="Y28" s="33" t="s">
        <v>240</v>
      </c>
      <c r="Z28" s="32" t="s">
        <v>311</v>
      </c>
      <c r="AA28" s="46" t="s">
        <v>58</v>
      </c>
      <c r="AB28" s="32" t="s">
        <v>117</v>
      </c>
      <c r="AC28" s="32" t="s">
        <v>312</v>
      </c>
      <c r="AD28" s="48">
        <v>4753</v>
      </c>
      <c r="AE28" s="48">
        <v>0</v>
      </c>
      <c r="AF28" s="49">
        <v>0</v>
      </c>
      <c r="AG28" s="50">
        <v>0</v>
      </c>
      <c r="AH28" s="51">
        <v>0</v>
      </c>
      <c r="AI28" s="49">
        <v>0</v>
      </c>
      <c r="AJ28" s="49">
        <v>5675418</v>
      </c>
      <c r="AK28" s="32" t="s">
        <v>101</v>
      </c>
      <c r="AL28" s="52" t="s">
        <v>313</v>
      </c>
      <c r="AM28" s="47" t="s">
        <v>63</v>
      </c>
      <c r="AN28" s="32" t="s">
        <v>64</v>
      </c>
      <c r="AO28" s="32" t="s">
        <v>48</v>
      </c>
      <c r="AP28" s="32" t="s">
        <v>162</v>
      </c>
      <c r="AQ28" s="32" t="s">
        <v>126</v>
      </c>
      <c r="AR28" s="53">
        <v>36.563029999999998</v>
      </c>
      <c r="AS28" s="53">
        <v>-121.91128</v>
      </c>
      <c r="AT28" s="54" t="s">
        <v>314</v>
      </c>
      <c r="AU28" s="54" t="s">
        <v>67</v>
      </c>
      <c r="AV28" s="54" t="s">
        <v>82</v>
      </c>
      <c r="AW28" s="32" t="s">
        <v>315</v>
      </c>
      <c r="AY28" s="29"/>
      <c r="AZ28" s="34" t="s">
        <v>84</v>
      </c>
    </row>
    <row r="29" spans="1:52" s="74" customFormat="1" ht="12" x14ac:dyDescent="0.2">
      <c r="A29" s="30">
        <f t="shared" si="0"/>
        <v>28</v>
      </c>
      <c r="B29" s="31">
        <v>0</v>
      </c>
      <c r="C29" s="52" t="s">
        <v>85</v>
      </c>
      <c r="D29" s="32"/>
      <c r="E29" s="32" t="s">
        <v>117</v>
      </c>
      <c r="F29" s="34" t="s">
        <v>118</v>
      </c>
      <c r="G29" s="59">
        <v>115</v>
      </c>
      <c r="H29" s="59">
        <v>115</v>
      </c>
      <c r="I29" s="59" t="s">
        <v>316</v>
      </c>
      <c r="J29" s="59">
        <v>10066</v>
      </c>
      <c r="K29" s="36" t="s">
        <v>317</v>
      </c>
      <c r="L29" s="61">
        <v>2023</v>
      </c>
      <c r="M29" s="62">
        <v>44936.097222222219</v>
      </c>
      <c r="N29" s="63">
        <v>44936.097222222219</v>
      </c>
      <c r="O29" s="40" t="s">
        <v>53</v>
      </c>
      <c r="P29" s="40" t="s">
        <v>53</v>
      </c>
      <c r="Q29" s="41" t="s">
        <v>54</v>
      </c>
      <c r="R29" s="72">
        <v>7.5902777777810115</v>
      </c>
      <c r="S29" s="73">
        <v>10930.000000004657</v>
      </c>
      <c r="T29" s="62">
        <v>44943.6875</v>
      </c>
      <c r="U29" s="63">
        <v>44943.6875</v>
      </c>
      <c r="V29" s="44" t="s">
        <v>55</v>
      </c>
      <c r="W29" s="45" t="s">
        <v>56</v>
      </c>
      <c r="X29" s="32" t="s">
        <v>57</v>
      </c>
      <c r="Y29" s="33" t="s">
        <v>240</v>
      </c>
      <c r="Z29" s="32" t="s">
        <v>318</v>
      </c>
      <c r="AA29" s="46" t="s">
        <v>58</v>
      </c>
      <c r="AB29" s="32" t="s">
        <v>117</v>
      </c>
      <c r="AC29" s="32" t="s">
        <v>319</v>
      </c>
      <c r="AD29" s="48">
        <v>0</v>
      </c>
      <c r="AE29" s="48">
        <v>0</v>
      </c>
      <c r="AF29" s="49">
        <v>0</v>
      </c>
      <c r="AG29" s="50">
        <v>0</v>
      </c>
      <c r="AH29" s="51">
        <v>0</v>
      </c>
      <c r="AI29" s="49">
        <v>0</v>
      </c>
      <c r="AJ29" s="49">
        <v>5675418</v>
      </c>
      <c r="AK29" s="32" t="s">
        <v>91</v>
      </c>
      <c r="AL29" s="52" t="s">
        <v>320</v>
      </c>
      <c r="AM29" s="47" t="s">
        <v>63</v>
      </c>
      <c r="AN29" s="32" t="s">
        <v>64</v>
      </c>
      <c r="AO29" s="32" t="s">
        <v>85</v>
      </c>
      <c r="AP29" s="32" t="s">
        <v>321</v>
      </c>
      <c r="AQ29" s="32" t="s">
        <v>322</v>
      </c>
      <c r="AR29" s="53">
        <v>37.314529999999998</v>
      </c>
      <c r="AS29" s="53">
        <v>-121.90465</v>
      </c>
      <c r="AT29" s="54" t="s">
        <v>323</v>
      </c>
      <c r="AU29" s="54" t="s">
        <v>67</v>
      </c>
      <c r="AV29" s="54" t="s">
        <v>324</v>
      </c>
      <c r="AW29" s="32" t="s">
        <v>325</v>
      </c>
      <c r="AZ29" s="34" t="s">
        <v>326</v>
      </c>
    </row>
    <row r="30" spans="1:52" s="74" customFormat="1" ht="12" x14ac:dyDescent="0.2">
      <c r="A30" s="30">
        <f t="shared" si="0"/>
        <v>29</v>
      </c>
      <c r="B30" s="31">
        <v>0</v>
      </c>
      <c r="C30" s="103" t="s">
        <v>48</v>
      </c>
      <c r="D30" s="32"/>
      <c r="E30" s="33" t="s">
        <v>49</v>
      </c>
      <c r="F30" s="34" t="s">
        <v>50</v>
      </c>
      <c r="G30" s="59">
        <v>69</v>
      </c>
      <c r="H30" s="59">
        <v>60</v>
      </c>
      <c r="I30" s="59" t="s">
        <v>86</v>
      </c>
      <c r="J30" s="59">
        <v>60184</v>
      </c>
      <c r="K30" s="36" t="s">
        <v>87</v>
      </c>
      <c r="L30" s="61">
        <v>2023</v>
      </c>
      <c r="M30" s="62">
        <v>44936.165277777778</v>
      </c>
      <c r="N30" s="63">
        <v>44936.165277777778</v>
      </c>
      <c r="O30" s="40" t="s">
        <v>53</v>
      </c>
      <c r="P30" s="40" t="s">
        <v>53</v>
      </c>
      <c r="Q30" s="41" t="s">
        <v>54</v>
      </c>
      <c r="R30" s="66">
        <v>1.6611111111124046</v>
      </c>
      <c r="S30" s="67">
        <v>2392.0000000018626</v>
      </c>
      <c r="T30" s="62">
        <v>44937.826388888891</v>
      </c>
      <c r="U30" s="63">
        <v>44937.826388888891</v>
      </c>
      <c r="V30" s="56" t="s">
        <v>74</v>
      </c>
      <c r="W30" s="45" t="s">
        <v>56</v>
      </c>
      <c r="X30" s="32" t="s">
        <v>57</v>
      </c>
      <c r="Y30" s="33" t="s">
        <v>88</v>
      </c>
      <c r="Z30" s="32" t="s">
        <v>327</v>
      </c>
      <c r="AA30" s="46" t="s">
        <v>58</v>
      </c>
      <c r="AB30" s="33" t="s">
        <v>49</v>
      </c>
      <c r="AC30" s="32" t="s">
        <v>328</v>
      </c>
      <c r="AD30" s="48">
        <v>1133</v>
      </c>
      <c r="AE30" s="48">
        <v>1133</v>
      </c>
      <c r="AF30" s="49">
        <v>15862</v>
      </c>
      <c r="AG30" s="50">
        <f>AE30/AJ30</f>
        <v>1.996328728562372E-4</v>
      </c>
      <c r="AH30" s="51">
        <f>AF30/AJ30</f>
        <v>2.7948602199873206E-3</v>
      </c>
      <c r="AI30" s="49">
        <f>AF30/AE30</f>
        <v>14</v>
      </c>
      <c r="AJ30" s="49">
        <v>5675418</v>
      </c>
      <c r="AK30" s="32" t="s">
        <v>160</v>
      </c>
      <c r="AL30" s="52" t="s">
        <v>329</v>
      </c>
      <c r="AM30" s="47" t="s">
        <v>63</v>
      </c>
      <c r="AN30" s="32" t="s">
        <v>64</v>
      </c>
      <c r="AO30" s="32" t="s">
        <v>48</v>
      </c>
      <c r="AP30" s="32" t="s">
        <v>65</v>
      </c>
      <c r="AQ30" s="32" t="s">
        <v>65</v>
      </c>
      <c r="AR30" s="53">
        <v>40.469709999999999</v>
      </c>
      <c r="AS30" s="53">
        <v>-123.81695999999999</v>
      </c>
      <c r="AT30" s="54" t="s">
        <v>330</v>
      </c>
      <c r="AU30" s="54" t="s">
        <v>67</v>
      </c>
      <c r="AV30" s="54" t="s">
        <v>94</v>
      </c>
      <c r="AW30" s="32" t="s">
        <v>331</v>
      </c>
      <c r="AZ30" s="34" t="s">
        <v>96</v>
      </c>
    </row>
    <row r="31" spans="1:52" s="74" customFormat="1" ht="12" x14ac:dyDescent="0.2">
      <c r="A31" s="30">
        <f t="shared" si="0"/>
        <v>30</v>
      </c>
      <c r="B31" s="31">
        <v>0</v>
      </c>
      <c r="C31" s="52" t="s">
        <v>85</v>
      </c>
      <c r="D31" s="32"/>
      <c r="E31" s="32" t="s">
        <v>117</v>
      </c>
      <c r="F31" s="34" t="s">
        <v>118</v>
      </c>
      <c r="G31" s="59">
        <v>115</v>
      </c>
      <c r="H31" s="59">
        <v>115</v>
      </c>
      <c r="I31" s="59" t="s">
        <v>332</v>
      </c>
      <c r="J31" s="59">
        <v>10173</v>
      </c>
      <c r="K31" s="36" t="s">
        <v>333</v>
      </c>
      <c r="L31" s="61">
        <v>2023</v>
      </c>
      <c r="M31" s="62">
        <v>44936.277083333334</v>
      </c>
      <c r="N31" s="63">
        <v>44936.277083333334</v>
      </c>
      <c r="O31" s="40" t="s">
        <v>53</v>
      </c>
      <c r="P31" s="40" t="s">
        <v>53</v>
      </c>
      <c r="Q31" s="41" t="s">
        <v>54</v>
      </c>
      <c r="R31" s="72">
        <v>6.288888888884685</v>
      </c>
      <c r="S31" s="73">
        <v>9055.9999999939464</v>
      </c>
      <c r="T31" s="62">
        <v>44942.565972222219</v>
      </c>
      <c r="U31" s="63">
        <v>44942.565972222219</v>
      </c>
      <c r="V31" s="44" t="s">
        <v>294</v>
      </c>
      <c r="W31" s="45" t="s">
        <v>295</v>
      </c>
      <c r="X31" s="32" t="s">
        <v>296</v>
      </c>
      <c r="Y31" s="33" t="s">
        <v>240</v>
      </c>
      <c r="Z31" s="32" t="s">
        <v>334</v>
      </c>
      <c r="AA31" s="46" t="s">
        <v>58</v>
      </c>
      <c r="AB31" s="32" t="s">
        <v>117</v>
      </c>
      <c r="AC31" s="32" t="s">
        <v>335</v>
      </c>
      <c r="AD31" s="48">
        <v>0</v>
      </c>
      <c r="AE31" s="48">
        <v>0</v>
      </c>
      <c r="AF31" s="49">
        <v>0</v>
      </c>
      <c r="AG31" s="50">
        <v>0</v>
      </c>
      <c r="AH31" s="51">
        <v>0</v>
      </c>
      <c r="AI31" s="49">
        <v>0</v>
      </c>
      <c r="AJ31" s="49">
        <v>5675418</v>
      </c>
      <c r="AK31" s="75" t="s">
        <v>150</v>
      </c>
      <c r="AL31" s="52" t="s">
        <v>336</v>
      </c>
      <c r="AM31" s="47" t="s">
        <v>63</v>
      </c>
      <c r="AN31" s="32" t="s">
        <v>64</v>
      </c>
      <c r="AO31" s="32" t="s">
        <v>85</v>
      </c>
      <c r="AP31" s="32" t="s">
        <v>337</v>
      </c>
      <c r="AQ31" s="32" t="s">
        <v>338</v>
      </c>
      <c r="AR31" s="53">
        <v>34.991109999999999</v>
      </c>
      <c r="AS31" s="53">
        <v>-120.43505</v>
      </c>
      <c r="AT31" s="54" t="s">
        <v>339</v>
      </c>
      <c r="AU31" s="54" t="s">
        <v>67</v>
      </c>
      <c r="AV31" s="54" t="s">
        <v>340</v>
      </c>
      <c r="AW31" s="32" t="s">
        <v>341</v>
      </c>
      <c r="AZ31" s="34" t="s">
        <v>342</v>
      </c>
    </row>
    <row r="32" spans="1:52" s="74" customFormat="1" ht="12" x14ac:dyDescent="0.2">
      <c r="A32" s="30">
        <f t="shared" si="0"/>
        <v>31</v>
      </c>
      <c r="B32" s="31">
        <v>0</v>
      </c>
      <c r="C32" s="52" t="s">
        <v>85</v>
      </c>
      <c r="D32" s="32"/>
      <c r="E32" s="32" t="s">
        <v>117</v>
      </c>
      <c r="F32" s="34" t="s">
        <v>118</v>
      </c>
      <c r="G32" s="59">
        <v>69</v>
      </c>
      <c r="H32" s="59">
        <v>60</v>
      </c>
      <c r="I32" s="59" t="s">
        <v>343</v>
      </c>
      <c r="J32" s="59">
        <v>60192</v>
      </c>
      <c r="K32" s="36" t="s">
        <v>344</v>
      </c>
      <c r="L32" s="61">
        <v>2023</v>
      </c>
      <c r="M32" s="62">
        <v>44936.345833333333</v>
      </c>
      <c r="N32" s="63">
        <v>44936.345833333333</v>
      </c>
      <c r="O32" s="40" t="s">
        <v>53</v>
      </c>
      <c r="P32" s="40" t="s">
        <v>53</v>
      </c>
      <c r="Q32" s="41" t="s">
        <v>54</v>
      </c>
      <c r="R32" s="66">
        <v>0.49305555555474712</v>
      </c>
      <c r="S32" s="67">
        <v>709.99999999883585</v>
      </c>
      <c r="T32" s="62">
        <v>44936.838888888888</v>
      </c>
      <c r="U32" s="63">
        <v>44936.838888888888</v>
      </c>
      <c r="V32" s="56" t="s">
        <v>74</v>
      </c>
      <c r="W32" s="45" t="s">
        <v>56</v>
      </c>
      <c r="X32" s="32" t="s">
        <v>57</v>
      </c>
      <c r="Y32" s="33" t="s">
        <v>58</v>
      </c>
      <c r="Z32" s="32" t="s">
        <v>345</v>
      </c>
      <c r="AA32" s="46" t="s">
        <v>58</v>
      </c>
      <c r="AB32" s="32" t="s">
        <v>117</v>
      </c>
      <c r="AC32" s="32" t="s">
        <v>346</v>
      </c>
      <c r="AD32" s="48">
        <v>10386</v>
      </c>
      <c r="AE32" s="48">
        <v>10386</v>
      </c>
      <c r="AF32" s="49">
        <v>2607999</v>
      </c>
      <c r="AG32" s="50">
        <f>AE32/AJ32</f>
        <v>1.8299973675947746E-3</v>
      </c>
      <c r="AH32" s="51">
        <f>AF32/AJ32</f>
        <v>0.45952544816963259</v>
      </c>
      <c r="AI32" s="49">
        <f>AF32/AE32</f>
        <v>251.10716348931254</v>
      </c>
      <c r="AJ32" s="49">
        <v>5675418</v>
      </c>
      <c r="AK32" s="32" t="s">
        <v>160</v>
      </c>
      <c r="AL32" s="52" t="s">
        <v>347</v>
      </c>
      <c r="AM32" s="47" t="s">
        <v>63</v>
      </c>
      <c r="AN32" s="32" t="s">
        <v>348</v>
      </c>
      <c r="AO32" s="32" t="s">
        <v>85</v>
      </c>
      <c r="AP32" s="32" t="s">
        <v>162</v>
      </c>
      <c r="AQ32" s="32" t="s">
        <v>126</v>
      </c>
      <c r="AR32" s="53">
        <v>36.584470000000003</v>
      </c>
      <c r="AS32" s="53">
        <v>-121.85916</v>
      </c>
      <c r="AT32" s="54" t="s">
        <v>349</v>
      </c>
      <c r="AU32" s="54" t="s">
        <v>67</v>
      </c>
      <c r="AV32" s="54" t="s">
        <v>164</v>
      </c>
      <c r="AW32" s="32" t="s">
        <v>350</v>
      </c>
      <c r="AZ32" s="34" t="s">
        <v>351</v>
      </c>
    </row>
    <row r="33" spans="1:52" s="74" customFormat="1" ht="12" x14ac:dyDescent="0.2">
      <c r="A33" s="30">
        <f t="shared" si="0"/>
        <v>32</v>
      </c>
      <c r="B33" s="31">
        <v>0</v>
      </c>
      <c r="C33" s="52" t="s">
        <v>85</v>
      </c>
      <c r="D33" s="32"/>
      <c r="E33" s="32" t="s">
        <v>129</v>
      </c>
      <c r="F33" s="34" t="s">
        <v>50</v>
      </c>
      <c r="G33" s="59">
        <v>115</v>
      </c>
      <c r="H33" s="59">
        <v>115</v>
      </c>
      <c r="I33" s="59" t="s">
        <v>352</v>
      </c>
      <c r="J33" s="59">
        <v>10143</v>
      </c>
      <c r="K33" s="36" t="s">
        <v>353</v>
      </c>
      <c r="L33" s="61">
        <v>2023</v>
      </c>
      <c r="M33" s="62">
        <v>44936.884722222225</v>
      </c>
      <c r="N33" s="63">
        <v>44936.884722222225</v>
      </c>
      <c r="O33" s="40" t="s">
        <v>53</v>
      </c>
      <c r="P33" s="40" t="s">
        <v>53</v>
      </c>
      <c r="Q33" s="41" t="s">
        <v>54</v>
      </c>
      <c r="R33" s="66">
        <v>1.0097222222175333</v>
      </c>
      <c r="S33" s="67">
        <v>1453.9999999932479</v>
      </c>
      <c r="T33" s="62">
        <v>44937.894444444442</v>
      </c>
      <c r="U33" s="63">
        <v>44937.894444444442</v>
      </c>
      <c r="V33" s="56" t="s">
        <v>74</v>
      </c>
      <c r="W33" s="57" t="s">
        <v>75</v>
      </c>
      <c r="X33" s="58" t="s">
        <v>147</v>
      </c>
      <c r="Y33" s="33" t="s">
        <v>58</v>
      </c>
      <c r="Z33" s="32" t="s">
        <v>354</v>
      </c>
      <c r="AA33" s="46" t="s">
        <v>58</v>
      </c>
      <c r="AB33" s="32" t="s">
        <v>129</v>
      </c>
      <c r="AC33" s="32" t="s">
        <v>355</v>
      </c>
      <c r="AD33" s="48">
        <v>3819</v>
      </c>
      <c r="AE33" s="48">
        <v>3819</v>
      </c>
      <c r="AF33" s="49">
        <v>351348</v>
      </c>
      <c r="AG33" s="50">
        <f>AE33/AJ33</f>
        <v>6.7290197832124438E-4</v>
      </c>
      <c r="AH33" s="51">
        <f>AF33/AJ33</f>
        <v>6.190698200555448E-2</v>
      </c>
      <c r="AI33" s="49">
        <f>AF33/AE33</f>
        <v>92</v>
      </c>
      <c r="AJ33" s="49">
        <v>5675418</v>
      </c>
      <c r="AK33" s="32" t="s">
        <v>101</v>
      </c>
      <c r="AL33" s="52" t="s">
        <v>356</v>
      </c>
      <c r="AM33" s="47" t="s">
        <v>63</v>
      </c>
      <c r="AN33" s="32" t="s">
        <v>64</v>
      </c>
      <c r="AO33" s="32" t="s">
        <v>85</v>
      </c>
      <c r="AP33" s="32" t="s">
        <v>224</v>
      </c>
      <c r="AQ33" s="32" t="s">
        <v>225</v>
      </c>
      <c r="AR33" s="53">
        <v>38.648310000000002</v>
      </c>
      <c r="AS33" s="53">
        <v>-121.96192000000001</v>
      </c>
      <c r="AT33" s="54" t="s">
        <v>357</v>
      </c>
      <c r="AU33" s="54" t="s">
        <v>67</v>
      </c>
      <c r="AV33" s="54" t="s">
        <v>164</v>
      </c>
      <c r="AW33" s="32" t="s">
        <v>358</v>
      </c>
      <c r="AZ33" s="34" t="s">
        <v>351</v>
      </c>
    </row>
    <row r="34" spans="1:52" s="74" customFormat="1" ht="10.5" customHeight="1" x14ac:dyDescent="0.2">
      <c r="A34" s="30">
        <f t="shared" si="0"/>
        <v>33</v>
      </c>
      <c r="B34" s="31">
        <v>0</v>
      </c>
      <c r="C34" s="103" t="s">
        <v>48</v>
      </c>
      <c r="D34" s="32"/>
      <c r="E34" s="33" t="s">
        <v>49</v>
      </c>
      <c r="F34" s="34" t="s">
        <v>50</v>
      </c>
      <c r="G34" s="59">
        <v>69</v>
      </c>
      <c r="H34" s="59">
        <v>60</v>
      </c>
      <c r="I34" s="59" t="s">
        <v>359</v>
      </c>
      <c r="J34" s="59">
        <v>60217</v>
      </c>
      <c r="K34" s="36" t="s">
        <v>360</v>
      </c>
      <c r="L34" s="61">
        <v>2023</v>
      </c>
      <c r="M34" s="62">
        <v>44936.900694444441</v>
      </c>
      <c r="N34" s="63">
        <v>44936.900694444441</v>
      </c>
      <c r="O34" s="40" t="s">
        <v>53</v>
      </c>
      <c r="P34" s="40" t="s">
        <v>53</v>
      </c>
      <c r="Q34" s="40" t="s">
        <v>53</v>
      </c>
      <c r="R34" s="72">
        <v>13.809027777781012</v>
      </c>
      <c r="S34" s="73">
        <v>19885.000000004657</v>
      </c>
      <c r="T34" s="62">
        <v>44950.709722222222</v>
      </c>
      <c r="U34" s="63">
        <v>44950.709722222222</v>
      </c>
      <c r="V34" s="44" t="s">
        <v>294</v>
      </c>
      <c r="W34" s="45" t="s">
        <v>295</v>
      </c>
      <c r="X34" s="32" t="s">
        <v>296</v>
      </c>
      <c r="Y34" s="33" t="s">
        <v>240</v>
      </c>
      <c r="Z34" s="32" t="s">
        <v>361</v>
      </c>
      <c r="AA34" s="46" t="s">
        <v>58</v>
      </c>
      <c r="AB34" s="32" t="s">
        <v>129</v>
      </c>
      <c r="AC34" s="32" t="s">
        <v>362</v>
      </c>
      <c r="AD34" s="48">
        <v>0</v>
      </c>
      <c r="AE34" s="48">
        <v>0</v>
      </c>
      <c r="AF34" s="49">
        <v>0</v>
      </c>
      <c r="AG34" s="50">
        <v>0</v>
      </c>
      <c r="AH34" s="51">
        <v>0</v>
      </c>
      <c r="AI34" s="49">
        <v>0</v>
      </c>
      <c r="AJ34" s="49">
        <v>5675418</v>
      </c>
      <c r="AK34" s="32" t="s">
        <v>289</v>
      </c>
      <c r="AL34" s="52" t="s">
        <v>289</v>
      </c>
      <c r="AM34" s="32" t="s">
        <v>363</v>
      </c>
      <c r="AN34" s="32" t="s">
        <v>364</v>
      </c>
      <c r="AO34" s="32" t="s">
        <v>48</v>
      </c>
      <c r="AP34" s="32" t="s">
        <v>195</v>
      </c>
      <c r="AQ34" s="32" t="s">
        <v>65</v>
      </c>
      <c r="AR34" s="53">
        <v>40.76193</v>
      </c>
      <c r="AS34" s="53">
        <v>-123.06914</v>
      </c>
      <c r="AT34" s="54" t="s">
        <v>365</v>
      </c>
      <c r="AU34" s="54" t="s">
        <v>67</v>
      </c>
      <c r="AV34" s="54" t="s">
        <v>115</v>
      </c>
      <c r="AW34" s="32" t="s">
        <v>366</v>
      </c>
      <c r="AZ34" s="34" t="s">
        <v>367</v>
      </c>
    </row>
    <row r="35" spans="1:52" s="74" customFormat="1" ht="12" x14ac:dyDescent="0.2">
      <c r="A35" s="30">
        <f t="shared" si="0"/>
        <v>34</v>
      </c>
      <c r="B35" s="31">
        <v>1</v>
      </c>
      <c r="C35" s="52" t="s">
        <v>85</v>
      </c>
      <c r="D35" s="32"/>
      <c r="E35" s="32" t="s">
        <v>117</v>
      </c>
      <c r="F35" s="34" t="s">
        <v>118</v>
      </c>
      <c r="G35" s="59">
        <v>69</v>
      </c>
      <c r="H35" s="59">
        <v>60</v>
      </c>
      <c r="I35" s="59" t="s">
        <v>368</v>
      </c>
      <c r="J35" s="59">
        <v>60127</v>
      </c>
      <c r="K35" s="36" t="s">
        <v>369</v>
      </c>
      <c r="L35" s="61">
        <v>2023</v>
      </c>
      <c r="M35" s="62">
        <v>44937.009027777778</v>
      </c>
      <c r="N35" s="63">
        <v>44937.009027777778</v>
      </c>
      <c r="O35" s="41" t="s">
        <v>54</v>
      </c>
      <c r="P35" s="40" t="s">
        <v>53</v>
      </c>
      <c r="Q35" s="40" t="s">
        <v>53</v>
      </c>
      <c r="R35" s="72">
        <v>13.787499999998545</v>
      </c>
      <c r="S35" s="73">
        <v>19853.999999997905</v>
      </c>
      <c r="T35" s="62">
        <v>44950.796527777777</v>
      </c>
      <c r="U35" s="63">
        <v>44950.796527777777</v>
      </c>
      <c r="V35" s="44" t="s">
        <v>55</v>
      </c>
      <c r="W35" s="57" t="s">
        <v>75</v>
      </c>
      <c r="X35" s="58" t="s">
        <v>147</v>
      </c>
      <c r="Y35" s="33" t="s">
        <v>58</v>
      </c>
      <c r="Z35" s="32" t="s">
        <v>370</v>
      </c>
      <c r="AA35" s="46" t="s">
        <v>58</v>
      </c>
      <c r="AB35" s="32" t="s">
        <v>117</v>
      </c>
      <c r="AC35" s="32" t="s">
        <v>371</v>
      </c>
      <c r="AD35" s="48">
        <v>6428</v>
      </c>
      <c r="AE35" s="48">
        <v>6428</v>
      </c>
      <c r="AF35" s="49">
        <v>180760</v>
      </c>
      <c r="AG35" s="50">
        <f>AE35/AJ35</f>
        <v>1.1326038011649539E-3</v>
      </c>
      <c r="AH35" s="51">
        <f>AF35/AJ35</f>
        <v>3.184963644968529E-2</v>
      </c>
      <c r="AI35" s="49">
        <f>AF35/AE35</f>
        <v>28.120721841941506</v>
      </c>
      <c r="AJ35" s="49">
        <v>5675418</v>
      </c>
      <c r="AK35" s="32" t="s">
        <v>101</v>
      </c>
      <c r="AL35" s="52" t="s">
        <v>356</v>
      </c>
      <c r="AM35" s="47" t="s">
        <v>63</v>
      </c>
      <c r="AN35" s="32" t="s">
        <v>64</v>
      </c>
      <c r="AO35" s="32" t="s">
        <v>85</v>
      </c>
      <c r="AP35" s="32" t="s">
        <v>162</v>
      </c>
      <c r="AQ35" s="32" t="s">
        <v>126</v>
      </c>
      <c r="AR35" s="53">
        <v>36.253500000000003</v>
      </c>
      <c r="AS35" s="53">
        <v>-121.17155</v>
      </c>
      <c r="AT35" s="54" t="s">
        <v>372</v>
      </c>
      <c r="AU35" s="54" t="s">
        <v>67</v>
      </c>
      <c r="AV35" s="54" t="s">
        <v>82</v>
      </c>
      <c r="AW35" s="32" t="s">
        <v>373</v>
      </c>
      <c r="AZ35" s="34" t="s">
        <v>84</v>
      </c>
    </row>
    <row r="36" spans="1:52" s="74" customFormat="1" ht="12" x14ac:dyDescent="0.2">
      <c r="A36" s="30">
        <f t="shared" si="0"/>
        <v>35</v>
      </c>
      <c r="B36" s="31">
        <v>2</v>
      </c>
      <c r="C36" s="52" t="s">
        <v>85</v>
      </c>
      <c r="D36" s="32"/>
      <c r="E36" s="32" t="s">
        <v>117</v>
      </c>
      <c r="F36" s="34" t="s">
        <v>118</v>
      </c>
      <c r="G36" s="59">
        <v>69</v>
      </c>
      <c r="H36" s="59">
        <v>60</v>
      </c>
      <c r="I36" s="59" t="s">
        <v>374</v>
      </c>
      <c r="J36" s="59">
        <v>60128</v>
      </c>
      <c r="K36" s="36" t="s">
        <v>375</v>
      </c>
      <c r="L36" s="61">
        <v>2023</v>
      </c>
      <c r="M36" s="62">
        <v>44937.042361111111</v>
      </c>
      <c r="N36" s="63">
        <v>44937.042361111111</v>
      </c>
      <c r="O36" s="41" t="s">
        <v>54</v>
      </c>
      <c r="P36" s="40" t="s">
        <v>53</v>
      </c>
      <c r="Q36" s="41" t="s">
        <v>54</v>
      </c>
      <c r="R36" s="72">
        <v>14.840972222220444</v>
      </c>
      <c r="S36" s="73">
        <v>21370.999999997439</v>
      </c>
      <c r="T36" s="62">
        <v>44951.883333333331</v>
      </c>
      <c r="U36" s="63">
        <v>44951.883333333331</v>
      </c>
      <c r="V36" s="44" t="s">
        <v>55</v>
      </c>
      <c r="W36" s="57" t="s">
        <v>75</v>
      </c>
      <c r="X36" s="58" t="s">
        <v>147</v>
      </c>
      <c r="Y36" s="33" t="s">
        <v>58</v>
      </c>
      <c r="Z36" s="32" t="s">
        <v>376</v>
      </c>
      <c r="AA36" s="46" t="s">
        <v>58</v>
      </c>
      <c r="AB36" s="32" t="s">
        <v>117</v>
      </c>
      <c r="AC36" s="32" t="s">
        <v>377</v>
      </c>
      <c r="AD36" s="48">
        <v>6384</v>
      </c>
      <c r="AE36" s="48">
        <v>6165</v>
      </c>
      <c r="AF36" s="49">
        <v>1048096</v>
      </c>
      <c r="AG36" s="50">
        <f>AE36/AJ36</f>
        <v>1.0862636020818202E-3</v>
      </c>
      <c r="AH36" s="51">
        <f>AF36/AJ36</f>
        <v>0.18467291748378709</v>
      </c>
      <c r="AI36" s="49">
        <f>AF36/AE36</f>
        <v>170.00746147607461</v>
      </c>
      <c r="AJ36" s="49">
        <v>5675418</v>
      </c>
      <c r="AK36" s="32" t="s">
        <v>101</v>
      </c>
      <c r="AL36" s="52" t="s">
        <v>356</v>
      </c>
      <c r="AM36" s="47" t="s">
        <v>63</v>
      </c>
      <c r="AN36" s="32" t="s">
        <v>64</v>
      </c>
      <c r="AO36" s="32" t="s">
        <v>85</v>
      </c>
      <c r="AP36" s="32" t="s">
        <v>162</v>
      </c>
      <c r="AQ36" s="32" t="s">
        <v>126</v>
      </c>
      <c r="AR36" s="53">
        <v>36.254350000000002</v>
      </c>
      <c r="AS36" s="53">
        <v>-121.16777999999999</v>
      </c>
      <c r="AT36" s="54" t="s">
        <v>378</v>
      </c>
      <c r="AU36" s="54" t="s">
        <v>67</v>
      </c>
      <c r="AV36" s="54" t="s">
        <v>82</v>
      </c>
      <c r="AW36" s="32" t="s">
        <v>379</v>
      </c>
      <c r="AZ36" s="34" t="s">
        <v>84</v>
      </c>
    </row>
    <row r="37" spans="1:52" s="74" customFormat="1" ht="12" x14ac:dyDescent="0.2">
      <c r="A37" s="30">
        <f t="shared" si="0"/>
        <v>36</v>
      </c>
      <c r="B37" s="31">
        <v>3</v>
      </c>
      <c r="C37" s="103" t="s">
        <v>48</v>
      </c>
      <c r="D37" s="32"/>
      <c r="E37" s="33" t="s">
        <v>49</v>
      </c>
      <c r="F37" s="34" t="s">
        <v>50</v>
      </c>
      <c r="G37" s="59">
        <v>69</v>
      </c>
      <c r="H37" s="59">
        <v>60</v>
      </c>
      <c r="I37" s="59" t="s">
        <v>130</v>
      </c>
      <c r="J37" s="59">
        <v>60244</v>
      </c>
      <c r="K37" s="36" t="s">
        <v>131</v>
      </c>
      <c r="L37" s="61">
        <v>2023</v>
      </c>
      <c r="M37" s="62">
        <v>44937.984722222223</v>
      </c>
      <c r="N37" s="63">
        <v>44937.984722222223</v>
      </c>
      <c r="O37" s="41" t="s">
        <v>54</v>
      </c>
      <c r="P37" s="40" t="s">
        <v>53</v>
      </c>
      <c r="Q37" s="41" t="s">
        <v>54</v>
      </c>
      <c r="R37" s="66">
        <v>0.69652777777810115</v>
      </c>
      <c r="S37" s="67">
        <v>1003.0000000004657</v>
      </c>
      <c r="T37" s="62">
        <v>44938.681250000001</v>
      </c>
      <c r="U37" s="63">
        <v>44938.681250000001</v>
      </c>
      <c r="V37" s="56" t="s">
        <v>74</v>
      </c>
      <c r="W37" s="45" t="s">
        <v>56</v>
      </c>
      <c r="X37" s="32" t="s">
        <v>57</v>
      </c>
      <c r="Y37" s="33" t="s">
        <v>240</v>
      </c>
      <c r="Z37" s="32" t="s">
        <v>380</v>
      </c>
      <c r="AA37" s="46" t="s">
        <v>58</v>
      </c>
      <c r="AB37" s="33" t="s">
        <v>49</v>
      </c>
      <c r="AC37" s="32" t="s">
        <v>381</v>
      </c>
      <c r="AD37" s="48">
        <v>845</v>
      </c>
      <c r="AE37" s="48">
        <v>845</v>
      </c>
      <c r="AF37" s="49">
        <v>5070</v>
      </c>
      <c r="AG37" s="50">
        <f>AE37/AJ37</f>
        <v>1.4888771188307186E-4</v>
      </c>
      <c r="AH37" s="51">
        <f>AF37/AJ37</f>
        <v>8.9332627129843126E-4</v>
      </c>
      <c r="AI37" s="49">
        <f>AF37/AE37</f>
        <v>6</v>
      </c>
      <c r="AJ37" s="49">
        <v>5675418</v>
      </c>
      <c r="AK37" s="32" t="s">
        <v>91</v>
      </c>
      <c r="AL37" s="52" t="s">
        <v>382</v>
      </c>
      <c r="AM37" s="47" t="s">
        <v>63</v>
      </c>
      <c r="AN37" s="32" t="s">
        <v>64</v>
      </c>
      <c r="AO37" s="32" t="s">
        <v>48</v>
      </c>
      <c r="AP37" s="32" t="s">
        <v>80</v>
      </c>
      <c r="AQ37" s="32" t="s">
        <v>65</v>
      </c>
      <c r="AR37" s="53">
        <v>38.857039999999998</v>
      </c>
      <c r="AS37" s="53">
        <v>-123.58337</v>
      </c>
      <c r="AT37" s="54" t="s">
        <v>383</v>
      </c>
      <c r="AU37" s="54" t="s">
        <v>67</v>
      </c>
      <c r="AV37" s="54" t="s">
        <v>82</v>
      </c>
      <c r="AW37" s="32" t="s">
        <v>384</v>
      </c>
      <c r="AZ37" s="34" t="s">
        <v>84</v>
      </c>
    </row>
    <row r="38" spans="1:52" s="74" customFormat="1" ht="12" x14ac:dyDescent="0.2">
      <c r="A38" s="30">
        <f t="shared" si="0"/>
        <v>37</v>
      </c>
      <c r="B38" s="31">
        <v>4</v>
      </c>
      <c r="C38" s="52" t="s">
        <v>85</v>
      </c>
      <c r="D38" s="32"/>
      <c r="E38" s="33" t="s">
        <v>49</v>
      </c>
      <c r="F38" s="34" t="s">
        <v>50</v>
      </c>
      <c r="G38" s="59">
        <v>69</v>
      </c>
      <c r="H38" s="59">
        <v>60</v>
      </c>
      <c r="I38" s="59" t="s">
        <v>385</v>
      </c>
      <c r="J38" s="59">
        <v>60075</v>
      </c>
      <c r="K38" s="36" t="s">
        <v>386</v>
      </c>
      <c r="L38" s="61">
        <v>2023</v>
      </c>
      <c r="M38" s="62">
        <v>44938.277083333334</v>
      </c>
      <c r="N38" s="63">
        <v>44938.277083333334</v>
      </c>
      <c r="O38" s="41" t="s">
        <v>54</v>
      </c>
      <c r="P38" s="40" t="s">
        <v>53</v>
      </c>
      <c r="Q38" s="41" t="s">
        <v>54</v>
      </c>
      <c r="R38" s="66">
        <v>0.34583333333284827</v>
      </c>
      <c r="S38" s="67">
        <v>497.99999999930151</v>
      </c>
      <c r="T38" s="62">
        <v>44938.622916666667</v>
      </c>
      <c r="U38" s="63">
        <v>44938.622916666667</v>
      </c>
      <c r="V38" s="56" t="s">
        <v>74</v>
      </c>
      <c r="W38" s="45" t="s">
        <v>56</v>
      </c>
      <c r="X38" s="32" t="s">
        <v>57</v>
      </c>
      <c r="Y38" s="33" t="s">
        <v>88</v>
      </c>
      <c r="Z38" s="32" t="s">
        <v>387</v>
      </c>
      <c r="AA38" s="46" t="s">
        <v>58</v>
      </c>
      <c r="AB38" s="33" t="s">
        <v>49</v>
      </c>
      <c r="AC38" s="32" t="s">
        <v>388</v>
      </c>
      <c r="AD38" s="48">
        <v>1837</v>
      </c>
      <c r="AE38" s="48">
        <v>337</v>
      </c>
      <c r="AF38" s="49">
        <v>171664</v>
      </c>
      <c r="AG38" s="50">
        <f>AE38/AJ38</f>
        <v>5.937888627762748E-5</v>
      </c>
      <c r="AH38" s="51">
        <f>AF38/AJ38</f>
        <v>3.0246935115616155E-2</v>
      </c>
      <c r="AI38" s="49">
        <f>AF38/AE38</f>
        <v>509.38872403560833</v>
      </c>
      <c r="AJ38" s="49">
        <v>5675418</v>
      </c>
      <c r="AK38" s="32" t="s">
        <v>91</v>
      </c>
      <c r="AL38" s="52" t="s">
        <v>389</v>
      </c>
      <c r="AM38" s="47" t="s">
        <v>63</v>
      </c>
      <c r="AN38" s="32" t="s">
        <v>64</v>
      </c>
      <c r="AO38" s="32" t="s">
        <v>85</v>
      </c>
      <c r="AP38" s="32" t="s">
        <v>65</v>
      </c>
      <c r="AQ38" s="32" t="s">
        <v>65</v>
      </c>
      <c r="AR38" s="53">
        <v>41.167810000000003</v>
      </c>
      <c r="AS38" s="53">
        <v>-124.1006</v>
      </c>
      <c r="AT38" s="54" t="s">
        <v>390</v>
      </c>
      <c r="AU38" s="54" t="s">
        <v>67</v>
      </c>
      <c r="AV38" s="54" t="s">
        <v>216</v>
      </c>
      <c r="AW38" s="32" t="s">
        <v>391</v>
      </c>
      <c r="AZ38" s="34" t="s">
        <v>392</v>
      </c>
    </row>
    <row r="39" spans="1:52" s="74" customFormat="1" ht="12" x14ac:dyDescent="0.2">
      <c r="A39" s="30">
        <f t="shared" si="0"/>
        <v>38</v>
      </c>
      <c r="B39" s="31">
        <v>4</v>
      </c>
      <c r="C39" s="103" t="s">
        <v>71</v>
      </c>
      <c r="D39" s="32"/>
      <c r="E39" s="33" t="s">
        <v>49</v>
      </c>
      <c r="F39" s="34" t="s">
        <v>50</v>
      </c>
      <c r="G39" s="59">
        <v>69</v>
      </c>
      <c r="H39" s="59">
        <v>60</v>
      </c>
      <c r="I39" s="59" t="s">
        <v>108</v>
      </c>
      <c r="J39" s="59">
        <v>60010</v>
      </c>
      <c r="K39" s="36" t="s">
        <v>109</v>
      </c>
      <c r="L39" s="61">
        <v>2023</v>
      </c>
      <c r="M39" s="62">
        <v>44940.291666666664</v>
      </c>
      <c r="N39" s="63">
        <v>44940.291666666664</v>
      </c>
      <c r="O39" s="40" t="s">
        <v>53</v>
      </c>
      <c r="P39" s="40" t="s">
        <v>53</v>
      </c>
      <c r="Q39" s="41" t="s">
        <v>54</v>
      </c>
      <c r="R39" s="66">
        <v>0.57222222222480923</v>
      </c>
      <c r="S39" s="67">
        <v>824.00000000372529</v>
      </c>
      <c r="T39" s="62">
        <v>44940.863888888889</v>
      </c>
      <c r="U39" s="63">
        <v>44940.863888888889</v>
      </c>
      <c r="V39" s="56" t="s">
        <v>74</v>
      </c>
      <c r="W39" s="45" t="s">
        <v>56</v>
      </c>
      <c r="X39" s="32" t="s">
        <v>57</v>
      </c>
      <c r="Y39" s="33" t="s">
        <v>88</v>
      </c>
      <c r="Z39" s="32" t="s">
        <v>393</v>
      </c>
      <c r="AA39" s="46" t="s">
        <v>58</v>
      </c>
      <c r="AB39" s="33" t="s">
        <v>49</v>
      </c>
      <c r="AC39" s="32" t="s">
        <v>394</v>
      </c>
      <c r="AD39" s="48">
        <v>1478</v>
      </c>
      <c r="AE39" s="48">
        <v>0</v>
      </c>
      <c r="AF39" s="49">
        <v>0</v>
      </c>
      <c r="AG39" s="50">
        <v>0</v>
      </c>
      <c r="AH39" s="51">
        <v>0</v>
      </c>
      <c r="AI39" s="49">
        <v>0</v>
      </c>
      <c r="AJ39" s="49">
        <v>5675418</v>
      </c>
      <c r="AK39" s="32" t="s">
        <v>150</v>
      </c>
      <c r="AL39" s="52" t="s">
        <v>395</v>
      </c>
      <c r="AM39" s="47" t="s">
        <v>63</v>
      </c>
      <c r="AN39" s="32" t="s">
        <v>64</v>
      </c>
      <c r="AO39" s="32" t="s">
        <v>71</v>
      </c>
      <c r="AP39" s="32" t="s">
        <v>65</v>
      </c>
      <c r="AQ39" s="32" t="s">
        <v>65</v>
      </c>
      <c r="AR39" s="53">
        <v>40.366860000000003</v>
      </c>
      <c r="AS39" s="53">
        <v>-123.73101</v>
      </c>
      <c r="AT39" s="54" t="s">
        <v>396</v>
      </c>
      <c r="AU39" s="54" t="s">
        <v>67</v>
      </c>
      <c r="AV39" s="54" t="s">
        <v>115</v>
      </c>
      <c r="AW39" s="32" t="s">
        <v>397</v>
      </c>
      <c r="AZ39" s="34" t="s">
        <v>367</v>
      </c>
    </row>
    <row r="40" spans="1:52" s="74" customFormat="1" ht="12" x14ac:dyDescent="0.2">
      <c r="A40" s="30">
        <f t="shared" si="0"/>
        <v>39</v>
      </c>
      <c r="B40" s="31">
        <v>4</v>
      </c>
      <c r="C40" s="103" t="s">
        <v>71</v>
      </c>
      <c r="D40" s="32"/>
      <c r="E40" s="32" t="s">
        <v>117</v>
      </c>
      <c r="F40" s="34" t="s">
        <v>118</v>
      </c>
      <c r="G40" s="59">
        <v>69</v>
      </c>
      <c r="H40" s="59">
        <v>60</v>
      </c>
      <c r="I40" s="59" t="s">
        <v>309</v>
      </c>
      <c r="J40" s="59">
        <v>60064</v>
      </c>
      <c r="K40" s="36" t="s">
        <v>310</v>
      </c>
      <c r="L40" s="61">
        <v>2023</v>
      </c>
      <c r="M40" s="62">
        <v>44940.415277777778</v>
      </c>
      <c r="N40" s="63">
        <v>44940.415277777778</v>
      </c>
      <c r="O40" s="40" t="s">
        <v>53</v>
      </c>
      <c r="P40" s="40" t="s">
        <v>53</v>
      </c>
      <c r="Q40" s="41" t="s">
        <v>54</v>
      </c>
      <c r="R40" s="66">
        <v>0.95347222222335404</v>
      </c>
      <c r="S40" s="67">
        <v>1373.0000000016298</v>
      </c>
      <c r="T40" s="62">
        <v>44941.368750000001</v>
      </c>
      <c r="U40" s="63">
        <v>44941.368750000001</v>
      </c>
      <c r="V40" s="56" t="s">
        <v>74</v>
      </c>
      <c r="W40" s="45" t="s">
        <v>56</v>
      </c>
      <c r="X40" s="32" t="s">
        <v>57</v>
      </c>
      <c r="Y40" s="33" t="s">
        <v>240</v>
      </c>
      <c r="Z40" s="32" t="s">
        <v>398</v>
      </c>
      <c r="AA40" s="46" t="s">
        <v>58</v>
      </c>
      <c r="AB40" s="32" t="s">
        <v>117</v>
      </c>
      <c r="AC40" s="32" t="s">
        <v>399</v>
      </c>
      <c r="AD40" s="48">
        <f>4752</f>
        <v>4752</v>
      </c>
      <c r="AE40" s="48">
        <v>0</v>
      </c>
      <c r="AF40" s="49">
        <v>0</v>
      </c>
      <c r="AG40" s="50">
        <v>0</v>
      </c>
      <c r="AH40" s="51">
        <v>0</v>
      </c>
      <c r="AI40" s="49">
        <v>0</v>
      </c>
      <c r="AJ40" s="49">
        <v>5675418</v>
      </c>
      <c r="AK40" s="32" t="s">
        <v>160</v>
      </c>
      <c r="AL40" s="52" t="s">
        <v>400</v>
      </c>
      <c r="AM40" s="47" t="s">
        <v>63</v>
      </c>
      <c r="AN40" s="32" t="s">
        <v>64</v>
      </c>
      <c r="AO40" s="32" t="s">
        <v>71</v>
      </c>
      <c r="AP40" s="32" t="s">
        <v>162</v>
      </c>
      <c r="AQ40" s="32" t="s">
        <v>126</v>
      </c>
      <c r="AR40" s="53">
        <v>36.581429999999997</v>
      </c>
      <c r="AS40" s="53">
        <v>-121.87378</v>
      </c>
      <c r="AT40" s="54" t="s">
        <v>401</v>
      </c>
      <c r="AU40" s="54" t="s">
        <v>67</v>
      </c>
      <c r="AV40" s="54" t="s">
        <v>105</v>
      </c>
      <c r="AW40" s="32" t="s">
        <v>402</v>
      </c>
      <c r="AZ40" s="34" t="s">
        <v>107</v>
      </c>
    </row>
    <row r="41" spans="1:52" s="74" customFormat="1" ht="12" x14ac:dyDescent="0.2">
      <c r="A41" s="30">
        <f t="shared" si="0"/>
        <v>40</v>
      </c>
      <c r="B41" s="31">
        <v>5</v>
      </c>
      <c r="C41" s="52" t="s">
        <v>85</v>
      </c>
      <c r="D41" s="32"/>
      <c r="E41" s="32" t="s">
        <v>129</v>
      </c>
      <c r="F41" s="34" t="s">
        <v>50</v>
      </c>
      <c r="G41" s="59">
        <v>69</v>
      </c>
      <c r="H41" s="59">
        <v>60</v>
      </c>
      <c r="I41" s="59" t="s">
        <v>403</v>
      </c>
      <c r="J41" s="59">
        <v>60035</v>
      </c>
      <c r="K41" s="36" t="s">
        <v>404</v>
      </c>
      <c r="L41" s="61">
        <v>2023</v>
      </c>
      <c r="M41" s="62">
        <v>44958.258333333331</v>
      </c>
      <c r="N41" s="63">
        <v>44958.258333333331</v>
      </c>
      <c r="O41" s="41" t="s">
        <v>54</v>
      </c>
      <c r="P41" s="40" t="s">
        <v>53</v>
      </c>
      <c r="Q41" s="40" t="s">
        <v>53</v>
      </c>
      <c r="R41" s="66">
        <v>0.48750000000291038</v>
      </c>
      <c r="S41" s="67">
        <v>702.00000000419095</v>
      </c>
      <c r="T41" s="62">
        <v>44958.745833333334</v>
      </c>
      <c r="U41" s="63">
        <v>44958.745833333334</v>
      </c>
      <c r="V41" s="56" t="s">
        <v>74</v>
      </c>
      <c r="W41" s="57" t="s">
        <v>75</v>
      </c>
      <c r="X41" s="58" t="s">
        <v>405</v>
      </c>
      <c r="Y41" s="33" t="s">
        <v>406</v>
      </c>
      <c r="Z41" s="32" t="s">
        <v>407</v>
      </c>
      <c r="AA41" s="46" t="s">
        <v>58</v>
      </c>
      <c r="AB41" s="32" t="s">
        <v>129</v>
      </c>
      <c r="AC41" s="47" t="s">
        <v>408</v>
      </c>
      <c r="AD41" s="48">
        <v>3492</v>
      </c>
      <c r="AE41" s="48">
        <v>3492</v>
      </c>
      <c r="AF41" s="48">
        <v>244817</v>
      </c>
      <c r="AG41" s="50">
        <f>AE41/AJ41</f>
        <v>6.1528507679962951E-4</v>
      </c>
      <c r="AH41" s="51">
        <f>AF41/AJ41</f>
        <v>4.3136382201275747E-2</v>
      </c>
      <c r="AI41" s="49">
        <f>AF41/AE41</f>
        <v>70.107961053837343</v>
      </c>
      <c r="AJ41" s="49">
        <v>5675418</v>
      </c>
      <c r="AK41" s="32" t="s">
        <v>203</v>
      </c>
      <c r="AL41" s="52" t="s">
        <v>409</v>
      </c>
      <c r="AM41" s="47" t="s">
        <v>63</v>
      </c>
      <c r="AN41" s="32" t="s">
        <v>64</v>
      </c>
      <c r="AO41" s="32" t="s">
        <v>85</v>
      </c>
      <c r="AP41" s="32" t="s">
        <v>410</v>
      </c>
      <c r="AQ41" s="32" t="s">
        <v>411</v>
      </c>
      <c r="AR41" s="53">
        <v>39.976770000000002</v>
      </c>
      <c r="AS41" s="53">
        <v>-122.05893</v>
      </c>
      <c r="AT41" s="54" t="s">
        <v>412</v>
      </c>
      <c r="AU41" s="54" t="s">
        <v>413</v>
      </c>
      <c r="AV41" s="54" t="s">
        <v>186</v>
      </c>
      <c r="AW41" s="32" t="s">
        <v>414</v>
      </c>
      <c r="AZ41" s="34" t="s">
        <v>415</v>
      </c>
    </row>
    <row r="42" spans="1:52" s="74" customFormat="1" ht="12" x14ac:dyDescent="0.2">
      <c r="A42" s="30">
        <f t="shared" si="0"/>
        <v>41</v>
      </c>
      <c r="B42" s="31">
        <v>6</v>
      </c>
      <c r="C42" s="52" t="s">
        <v>85</v>
      </c>
      <c r="D42" s="32"/>
      <c r="E42" s="32" t="s">
        <v>129</v>
      </c>
      <c r="F42" s="34" t="s">
        <v>50</v>
      </c>
      <c r="G42" s="59">
        <v>69</v>
      </c>
      <c r="H42" s="59">
        <v>60</v>
      </c>
      <c r="I42" s="59" t="s">
        <v>416</v>
      </c>
      <c r="J42" s="59">
        <v>60001</v>
      </c>
      <c r="K42" s="36" t="s">
        <v>417</v>
      </c>
      <c r="L42" s="61">
        <v>2023</v>
      </c>
      <c r="M42" s="62">
        <v>44969.245833333334</v>
      </c>
      <c r="N42" s="63">
        <v>44969.245833333334</v>
      </c>
      <c r="O42" s="41" t="s">
        <v>54</v>
      </c>
      <c r="P42" s="40" t="s">
        <v>53</v>
      </c>
      <c r="Q42" s="41" t="s">
        <v>54</v>
      </c>
      <c r="R42" s="66">
        <v>0.32361111111094942</v>
      </c>
      <c r="S42" s="67">
        <v>465.99999999976717</v>
      </c>
      <c r="T42" s="62">
        <v>44969.569444444445</v>
      </c>
      <c r="U42" s="63">
        <v>44969.569444444445</v>
      </c>
      <c r="V42" s="56" t="s">
        <v>74</v>
      </c>
      <c r="W42" s="45" t="s">
        <v>418</v>
      </c>
      <c r="X42" s="32" t="s">
        <v>419</v>
      </c>
      <c r="Y42" s="33" t="s">
        <v>88</v>
      </c>
      <c r="Z42" s="32" t="s">
        <v>420</v>
      </c>
      <c r="AA42" s="46" t="s">
        <v>58</v>
      </c>
      <c r="AB42" s="32" t="s">
        <v>129</v>
      </c>
      <c r="AC42" s="47" t="s">
        <v>421</v>
      </c>
      <c r="AD42" s="48">
        <v>1182</v>
      </c>
      <c r="AE42" s="48">
        <v>1182</v>
      </c>
      <c r="AF42" s="48">
        <v>350996</v>
      </c>
      <c r="AG42" s="50">
        <f t="shared" ref="AG42:AG44" si="1">AE42/AJ42</f>
        <v>2.0826659816069936E-4</v>
      </c>
      <c r="AH42" s="51">
        <f t="shared" ref="AH42:AH44" si="2">AF42/AJ42</f>
        <v>6.1844960142142837E-2</v>
      </c>
      <c r="AI42" s="49">
        <f t="shared" ref="AI42:AI44" si="3">AF42/AE42</f>
        <v>296.95093062605753</v>
      </c>
      <c r="AJ42" s="49">
        <v>5675418</v>
      </c>
      <c r="AK42" s="32" t="s">
        <v>160</v>
      </c>
      <c r="AL42" s="52" t="s">
        <v>422</v>
      </c>
      <c r="AM42" s="47" t="s">
        <v>63</v>
      </c>
      <c r="AN42" s="32" t="s">
        <v>64</v>
      </c>
      <c r="AO42" s="32" t="s">
        <v>85</v>
      </c>
      <c r="AP42" s="32" t="s">
        <v>213</v>
      </c>
      <c r="AQ42" s="32" t="s">
        <v>184</v>
      </c>
      <c r="AR42" s="53">
        <v>38.929789999999997</v>
      </c>
      <c r="AS42" s="53">
        <v>-121.60644000000001</v>
      </c>
      <c r="AT42" s="54" t="s">
        <v>423</v>
      </c>
      <c r="AU42" s="54" t="s">
        <v>413</v>
      </c>
      <c r="AV42" s="54" t="s">
        <v>216</v>
      </c>
      <c r="AW42" s="32" t="s">
        <v>424</v>
      </c>
      <c r="AZ42" s="34" t="s">
        <v>218</v>
      </c>
    </row>
    <row r="43" spans="1:52" s="74" customFormat="1" ht="12" x14ac:dyDescent="0.2">
      <c r="A43" s="30">
        <f t="shared" si="0"/>
        <v>42</v>
      </c>
      <c r="B43" s="31">
        <v>7</v>
      </c>
      <c r="C43" s="52" t="s">
        <v>85</v>
      </c>
      <c r="D43" s="32"/>
      <c r="E43" s="32" t="s">
        <v>236</v>
      </c>
      <c r="F43" s="34" t="s">
        <v>425</v>
      </c>
      <c r="G43" s="59">
        <v>69</v>
      </c>
      <c r="H43" s="59">
        <v>70</v>
      </c>
      <c r="I43" s="59" t="s">
        <v>426</v>
      </c>
      <c r="J43" s="59">
        <v>70115</v>
      </c>
      <c r="K43" s="36" t="s">
        <v>427</v>
      </c>
      <c r="L43" s="61">
        <v>2023</v>
      </c>
      <c r="M43" s="62">
        <v>44972.572916666664</v>
      </c>
      <c r="N43" s="63">
        <v>44972.572916666664</v>
      </c>
      <c r="O43" s="41" t="s">
        <v>54</v>
      </c>
      <c r="P43" s="40" t="s">
        <v>53</v>
      </c>
      <c r="Q43" s="41" t="s">
        <v>54</v>
      </c>
      <c r="R43" s="66">
        <v>0.23819444444961846</v>
      </c>
      <c r="S43" s="67">
        <v>343.00000000745058</v>
      </c>
      <c r="T43" s="62">
        <v>44972.811111111114</v>
      </c>
      <c r="U43" s="63">
        <v>44972.811111111114</v>
      </c>
      <c r="V43" s="56" t="s">
        <v>74</v>
      </c>
      <c r="W43" s="57" t="s">
        <v>75</v>
      </c>
      <c r="X43" s="58" t="s">
        <v>76</v>
      </c>
      <c r="Y43" s="32" t="s">
        <v>58</v>
      </c>
      <c r="Z43" s="32" t="s">
        <v>428</v>
      </c>
      <c r="AA43" s="46" t="s">
        <v>58</v>
      </c>
      <c r="AB43" s="33" t="s">
        <v>236</v>
      </c>
      <c r="AC43" s="47" t="s">
        <v>429</v>
      </c>
      <c r="AD43" s="48">
        <v>216</v>
      </c>
      <c r="AE43" s="48">
        <v>216</v>
      </c>
      <c r="AF43" s="48">
        <v>3456</v>
      </c>
      <c r="AG43" s="50">
        <f t="shared" si="1"/>
        <v>3.8058870729873993E-5</v>
      </c>
      <c r="AH43" s="51">
        <f t="shared" si="2"/>
        <v>6.0894193167798389E-4</v>
      </c>
      <c r="AI43" s="49">
        <f t="shared" si="3"/>
        <v>16</v>
      </c>
      <c r="AJ43" s="49">
        <v>5675418</v>
      </c>
      <c r="AK43" s="32" t="s">
        <v>243</v>
      </c>
      <c r="AL43" s="52" t="s">
        <v>430</v>
      </c>
      <c r="AM43" s="47" t="s">
        <v>63</v>
      </c>
      <c r="AN43" s="32" t="s">
        <v>348</v>
      </c>
      <c r="AO43" s="32" t="s">
        <v>85</v>
      </c>
      <c r="AP43" s="32" t="s">
        <v>431</v>
      </c>
      <c r="AQ43" s="32" t="s">
        <v>431</v>
      </c>
      <c r="AR43" s="53">
        <v>35.108499999999999</v>
      </c>
      <c r="AS43" s="53">
        <v>-119.20268</v>
      </c>
      <c r="AT43" s="54" t="s">
        <v>432</v>
      </c>
      <c r="AU43" s="54" t="s">
        <v>413</v>
      </c>
      <c r="AV43" s="54" t="s">
        <v>433</v>
      </c>
      <c r="AW43" s="32" t="s">
        <v>434</v>
      </c>
      <c r="AZ43" s="34" t="s">
        <v>435</v>
      </c>
    </row>
    <row r="44" spans="1:52" s="74" customFormat="1" ht="12" x14ac:dyDescent="0.2">
      <c r="A44" s="30">
        <f t="shared" si="0"/>
        <v>43</v>
      </c>
      <c r="B44" s="31">
        <v>7</v>
      </c>
      <c r="C44" s="103" t="s">
        <v>48</v>
      </c>
      <c r="D44" s="32"/>
      <c r="E44" s="32" t="s">
        <v>144</v>
      </c>
      <c r="F44" s="34" t="s">
        <v>50</v>
      </c>
      <c r="G44" s="59">
        <v>69</v>
      </c>
      <c r="H44" s="59">
        <v>60</v>
      </c>
      <c r="I44" s="59" t="s">
        <v>228</v>
      </c>
      <c r="J44" s="59">
        <v>60109</v>
      </c>
      <c r="K44" s="36" t="s">
        <v>229</v>
      </c>
      <c r="L44" s="61">
        <v>2023</v>
      </c>
      <c r="M44" s="62">
        <v>44978.6</v>
      </c>
      <c r="N44" s="63">
        <v>44978.6</v>
      </c>
      <c r="O44" s="40" t="s">
        <v>53</v>
      </c>
      <c r="P44" s="40" t="s">
        <v>53</v>
      </c>
      <c r="Q44" s="40" t="s">
        <v>53</v>
      </c>
      <c r="R44" s="66">
        <v>0.97083333333284827</v>
      </c>
      <c r="S44" s="67">
        <v>1397.9999999993015</v>
      </c>
      <c r="T44" s="62">
        <v>44979.570833333331</v>
      </c>
      <c r="U44" s="63">
        <v>44979.570833333331</v>
      </c>
      <c r="V44" s="56" t="s">
        <v>74</v>
      </c>
      <c r="W44" s="45" t="s">
        <v>56</v>
      </c>
      <c r="X44" s="45" t="s">
        <v>57</v>
      </c>
      <c r="Y44" s="32" t="s">
        <v>88</v>
      </c>
      <c r="Z44" s="32" t="s">
        <v>436</v>
      </c>
      <c r="AA44" s="46" t="s">
        <v>58</v>
      </c>
      <c r="AB44" s="33" t="s">
        <v>144</v>
      </c>
      <c r="AC44" s="47" t="s">
        <v>437</v>
      </c>
      <c r="AD44" s="48">
        <v>3906</v>
      </c>
      <c r="AE44" s="48">
        <v>3906</v>
      </c>
      <c r="AF44" s="49">
        <v>355446</v>
      </c>
      <c r="AG44" s="50">
        <f t="shared" si="1"/>
        <v>6.8823124569855469E-4</v>
      </c>
      <c r="AH44" s="51">
        <f t="shared" si="2"/>
        <v>6.2629043358568476E-2</v>
      </c>
      <c r="AI44" s="49">
        <f t="shared" si="3"/>
        <v>91</v>
      </c>
      <c r="AJ44" s="49">
        <v>5675418</v>
      </c>
      <c r="AK44" s="32" t="s">
        <v>61</v>
      </c>
      <c r="AL44" s="52" t="s">
        <v>438</v>
      </c>
      <c r="AM44" s="47" t="s">
        <v>63</v>
      </c>
      <c r="AN44" s="32" t="s">
        <v>64</v>
      </c>
      <c r="AO44" s="32" t="s">
        <v>48</v>
      </c>
      <c r="AP44" s="32" t="s">
        <v>152</v>
      </c>
      <c r="AQ44" s="32" t="s">
        <v>153</v>
      </c>
      <c r="AR44" s="53">
        <v>37.941209999999998</v>
      </c>
      <c r="AS44" s="53">
        <v>-122.70569</v>
      </c>
      <c r="AT44" s="54" t="s">
        <v>439</v>
      </c>
      <c r="AU44" s="54" t="s">
        <v>206</v>
      </c>
      <c r="AV44" s="54" t="s">
        <v>440</v>
      </c>
      <c r="AW44" s="32" t="s">
        <v>441</v>
      </c>
      <c r="AZ44" s="34" t="s">
        <v>442</v>
      </c>
    </row>
    <row r="45" spans="1:52" s="74" customFormat="1" ht="12" x14ac:dyDescent="0.2">
      <c r="A45" s="30">
        <f t="shared" si="0"/>
        <v>44</v>
      </c>
      <c r="B45" s="31">
        <v>7</v>
      </c>
      <c r="C45" s="52" t="s">
        <v>85</v>
      </c>
      <c r="D45" s="32"/>
      <c r="E45" s="32" t="s">
        <v>144</v>
      </c>
      <c r="F45" s="34" t="s">
        <v>118</v>
      </c>
      <c r="G45" s="59">
        <v>69</v>
      </c>
      <c r="H45" s="59">
        <v>60</v>
      </c>
      <c r="I45" s="59" t="s">
        <v>443</v>
      </c>
      <c r="J45" s="59">
        <v>60048</v>
      </c>
      <c r="K45" s="36" t="s">
        <v>444</v>
      </c>
      <c r="L45" s="61">
        <v>2023</v>
      </c>
      <c r="M45" s="62">
        <v>44978.614583333336</v>
      </c>
      <c r="N45" s="63">
        <v>44978.614583333336</v>
      </c>
      <c r="O45" s="40" t="s">
        <v>53</v>
      </c>
      <c r="P45" s="40" t="s">
        <v>53</v>
      </c>
      <c r="Q45" s="40" t="s">
        <v>53</v>
      </c>
      <c r="R45" s="66">
        <v>0.76458333332993789</v>
      </c>
      <c r="S45" s="67">
        <v>1100.9999999951106</v>
      </c>
      <c r="T45" s="62">
        <v>44979.379166666666</v>
      </c>
      <c r="U45" s="63">
        <v>44979.379166666666</v>
      </c>
      <c r="V45" s="56" t="s">
        <v>74</v>
      </c>
      <c r="W45" s="45" t="s">
        <v>44</v>
      </c>
      <c r="X45" s="45" t="s">
        <v>445</v>
      </c>
      <c r="Y45" s="32" t="s">
        <v>58</v>
      </c>
      <c r="Z45" s="32" t="s">
        <v>446</v>
      </c>
      <c r="AA45" s="46" t="s">
        <v>58</v>
      </c>
      <c r="AB45" s="32" t="s">
        <v>117</v>
      </c>
      <c r="AC45" s="47" t="s">
        <v>447</v>
      </c>
      <c r="AD45" s="71">
        <v>1</v>
      </c>
      <c r="AE45" s="48">
        <v>0</v>
      </c>
      <c r="AF45" s="49">
        <v>0</v>
      </c>
      <c r="AG45" s="50">
        <v>0</v>
      </c>
      <c r="AH45" s="51">
        <v>0</v>
      </c>
      <c r="AI45" s="49">
        <v>0</v>
      </c>
      <c r="AJ45" s="49">
        <v>5675418</v>
      </c>
      <c r="AK45" s="32" t="s">
        <v>160</v>
      </c>
      <c r="AL45" s="52" t="s">
        <v>448</v>
      </c>
      <c r="AM45" s="47" t="s">
        <v>63</v>
      </c>
      <c r="AN45" s="32" t="s">
        <v>64</v>
      </c>
      <c r="AO45" s="32" t="s">
        <v>85</v>
      </c>
      <c r="AP45" s="32" t="s">
        <v>321</v>
      </c>
      <c r="AQ45" s="32" t="s">
        <v>449</v>
      </c>
      <c r="AR45" s="53">
        <v>37.42633</v>
      </c>
      <c r="AS45" s="53">
        <v>-122.06973000000001</v>
      </c>
      <c r="AT45" s="54" t="s">
        <v>450</v>
      </c>
      <c r="AU45" s="54" t="s">
        <v>206</v>
      </c>
      <c r="AV45" s="54" t="s">
        <v>451</v>
      </c>
      <c r="AW45" s="32" t="s">
        <v>452</v>
      </c>
      <c r="AZ45" s="34" t="s">
        <v>453</v>
      </c>
    </row>
    <row r="46" spans="1:52" s="74" customFormat="1" ht="12" x14ac:dyDescent="0.2">
      <c r="A46" s="30">
        <f t="shared" si="0"/>
        <v>45</v>
      </c>
      <c r="B46" s="31">
        <v>7</v>
      </c>
      <c r="C46" s="52" t="s">
        <v>85</v>
      </c>
      <c r="D46" s="32"/>
      <c r="E46" s="32" t="s">
        <v>236</v>
      </c>
      <c r="F46" s="34" t="s">
        <v>425</v>
      </c>
      <c r="G46" s="59">
        <v>69</v>
      </c>
      <c r="H46" s="59">
        <v>70</v>
      </c>
      <c r="I46" s="59" t="s">
        <v>454</v>
      </c>
      <c r="J46" s="59">
        <v>70004</v>
      </c>
      <c r="K46" s="36" t="s">
        <v>455</v>
      </c>
      <c r="L46" s="61">
        <v>2023</v>
      </c>
      <c r="M46" s="62">
        <v>44978.742361111108</v>
      </c>
      <c r="N46" s="63">
        <v>44978.742361111108</v>
      </c>
      <c r="O46" s="40" t="s">
        <v>53</v>
      </c>
      <c r="P46" s="40" t="s">
        <v>53</v>
      </c>
      <c r="Q46" s="41" t="s">
        <v>54</v>
      </c>
      <c r="R46" s="66">
        <v>0.78333333333284827</v>
      </c>
      <c r="S46" s="67">
        <v>1127.9999999993015</v>
      </c>
      <c r="T46" s="62">
        <v>44979.525694444441</v>
      </c>
      <c r="U46" s="63">
        <v>44979.525694444441</v>
      </c>
      <c r="V46" s="56" t="s">
        <v>74</v>
      </c>
      <c r="W46" s="57" t="s">
        <v>75</v>
      </c>
      <c r="X46" s="57" t="s">
        <v>147</v>
      </c>
      <c r="Y46" s="32" t="s">
        <v>58</v>
      </c>
      <c r="Z46" s="32" t="s">
        <v>456</v>
      </c>
      <c r="AA46" s="46" t="s">
        <v>58</v>
      </c>
      <c r="AB46" s="33" t="s">
        <v>236</v>
      </c>
      <c r="AC46" s="47" t="s">
        <v>457</v>
      </c>
      <c r="AD46" s="48">
        <v>722</v>
      </c>
      <c r="AE46" s="48">
        <v>0</v>
      </c>
      <c r="AF46" s="49">
        <v>0</v>
      </c>
      <c r="AG46" s="50">
        <v>0</v>
      </c>
      <c r="AH46" s="51">
        <v>0</v>
      </c>
      <c r="AI46" s="49">
        <v>0</v>
      </c>
      <c r="AJ46" s="49">
        <v>5675418</v>
      </c>
      <c r="AK46" s="32" t="s">
        <v>112</v>
      </c>
      <c r="AL46" s="76" t="s">
        <v>458</v>
      </c>
      <c r="AM46" s="47" t="s">
        <v>63</v>
      </c>
      <c r="AN46" s="32" t="s">
        <v>64</v>
      </c>
      <c r="AO46" s="32" t="s">
        <v>85</v>
      </c>
      <c r="AP46" s="32" t="s">
        <v>459</v>
      </c>
      <c r="AQ46" s="32" t="s">
        <v>460</v>
      </c>
      <c r="AR46" s="53">
        <v>35.890659999999997</v>
      </c>
      <c r="AS46" s="53">
        <v>-119.91549999999999</v>
      </c>
      <c r="AT46" s="54" t="s">
        <v>461</v>
      </c>
      <c r="AU46" s="54" t="s">
        <v>206</v>
      </c>
      <c r="AV46" s="54" t="s">
        <v>433</v>
      </c>
      <c r="AW46" s="32" t="s">
        <v>462</v>
      </c>
      <c r="AZ46" s="34" t="s">
        <v>435</v>
      </c>
    </row>
    <row r="47" spans="1:52" s="74" customFormat="1" ht="12" x14ac:dyDescent="0.2">
      <c r="A47" s="30">
        <f t="shared" si="0"/>
        <v>46</v>
      </c>
      <c r="B47" s="31">
        <v>7</v>
      </c>
      <c r="C47" s="52" t="s">
        <v>85</v>
      </c>
      <c r="D47" s="32"/>
      <c r="E47" s="32" t="s">
        <v>236</v>
      </c>
      <c r="F47" s="34" t="s">
        <v>425</v>
      </c>
      <c r="G47" s="59">
        <v>115</v>
      </c>
      <c r="H47" s="59">
        <v>115</v>
      </c>
      <c r="I47" s="59" t="s">
        <v>463</v>
      </c>
      <c r="J47" s="59">
        <v>10185</v>
      </c>
      <c r="K47" s="36" t="s">
        <v>464</v>
      </c>
      <c r="L47" s="61">
        <v>2023</v>
      </c>
      <c r="M47" s="62">
        <v>44978.941666666666</v>
      </c>
      <c r="N47" s="63">
        <v>44978.941666666666</v>
      </c>
      <c r="O47" s="40" t="s">
        <v>53</v>
      </c>
      <c r="P47" s="40" t="s">
        <v>53</v>
      </c>
      <c r="Q47" s="41" t="s">
        <v>54</v>
      </c>
      <c r="R47" s="66">
        <v>1.8020833333357587</v>
      </c>
      <c r="S47" s="67">
        <v>2595.0000000034925</v>
      </c>
      <c r="T47" s="62">
        <v>44980.743750000001</v>
      </c>
      <c r="U47" s="63">
        <v>44980.743750000001</v>
      </c>
      <c r="V47" s="56" t="s">
        <v>74</v>
      </c>
      <c r="W47" s="57" t="s">
        <v>75</v>
      </c>
      <c r="X47" s="57" t="s">
        <v>147</v>
      </c>
      <c r="Y47" s="32" t="s">
        <v>58</v>
      </c>
      <c r="Z47" s="32" t="s">
        <v>465</v>
      </c>
      <c r="AA47" s="46" t="s">
        <v>58</v>
      </c>
      <c r="AB47" s="33" t="s">
        <v>236</v>
      </c>
      <c r="AC47" s="47" t="s">
        <v>466</v>
      </c>
      <c r="AD47" s="48">
        <v>0</v>
      </c>
      <c r="AE47" s="48">
        <v>0</v>
      </c>
      <c r="AF47" s="49">
        <v>0</v>
      </c>
      <c r="AG47" s="50">
        <v>0</v>
      </c>
      <c r="AH47" s="51">
        <v>0</v>
      </c>
      <c r="AI47" s="49">
        <v>0</v>
      </c>
      <c r="AJ47" s="49">
        <v>5675418</v>
      </c>
      <c r="AK47" s="32" t="s">
        <v>101</v>
      </c>
      <c r="AL47" s="52" t="s">
        <v>467</v>
      </c>
      <c r="AM47" s="47" t="s">
        <v>63</v>
      </c>
      <c r="AN47" s="32" t="s">
        <v>64</v>
      </c>
      <c r="AO47" s="32" t="s">
        <v>85</v>
      </c>
      <c r="AP47" s="32" t="s">
        <v>431</v>
      </c>
      <c r="AQ47" s="32" t="s">
        <v>431</v>
      </c>
      <c r="AR47" s="53">
        <v>35.280059999999999</v>
      </c>
      <c r="AS47" s="53">
        <v>-119.62477</v>
      </c>
      <c r="AT47" s="54" t="s">
        <v>468</v>
      </c>
      <c r="AU47" s="54" t="s">
        <v>206</v>
      </c>
      <c r="AV47" s="54" t="s">
        <v>105</v>
      </c>
      <c r="AW47" s="32" t="s">
        <v>469</v>
      </c>
      <c r="AZ47" s="34" t="s">
        <v>249</v>
      </c>
    </row>
    <row r="48" spans="1:52" s="74" customFormat="1" ht="12" x14ac:dyDescent="0.2">
      <c r="A48" s="30">
        <f t="shared" si="0"/>
        <v>47</v>
      </c>
      <c r="B48" s="31">
        <v>8</v>
      </c>
      <c r="C48" s="103" t="s">
        <v>48</v>
      </c>
      <c r="D48" s="32"/>
      <c r="E48" s="33" t="s">
        <v>49</v>
      </c>
      <c r="F48" s="34" t="s">
        <v>50</v>
      </c>
      <c r="G48" s="59">
        <v>69</v>
      </c>
      <c r="H48" s="59">
        <v>60</v>
      </c>
      <c r="I48" s="59" t="s">
        <v>470</v>
      </c>
      <c r="J48" s="59">
        <v>60108</v>
      </c>
      <c r="K48" s="36" t="s">
        <v>471</v>
      </c>
      <c r="L48" s="61">
        <v>2023</v>
      </c>
      <c r="M48" s="62">
        <v>44979.288888888892</v>
      </c>
      <c r="N48" s="63">
        <v>44979.288888888892</v>
      </c>
      <c r="O48" s="41" t="s">
        <v>54</v>
      </c>
      <c r="P48" s="40" t="s">
        <v>53</v>
      </c>
      <c r="Q48" s="40" t="s">
        <v>53</v>
      </c>
      <c r="R48" s="66">
        <v>0.51666666666278616</v>
      </c>
      <c r="S48" s="67">
        <v>743.99999999441206</v>
      </c>
      <c r="T48" s="62">
        <v>44979.805555555555</v>
      </c>
      <c r="U48" s="63">
        <v>44979.805555555555</v>
      </c>
      <c r="V48" s="56" t="s">
        <v>74</v>
      </c>
      <c r="W48" s="45" t="s">
        <v>56</v>
      </c>
      <c r="X48" s="45" t="s">
        <v>57</v>
      </c>
      <c r="Y48" s="33" t="s">
        <v>88</v>
      </c>
      <c r="Z48" s="32" t="s">
        <v>472</v>
      </c>
      <c r="AA48" s="46" t="s">
        <v>58</v>
      </c>
      <c r="AB48" s="32" t="s">
        <v>49</v>
      </c>
      <c r="AC48" s="47" t="s">
        <v>473</v>
      </c>
      <c r="AD48" s="48">
        <v>4586</v>
      </c>
      <c r="AE48" s="48">
        <v>4586</v>
      </c>
      <c r="AF48" s="49">
        <v>45860</v>
      </c>
      <c r="AG48" s="50">
        <f t="shared" ref="AG48" si="4">AE48/AJ48</f>
        <v>8.0804620910741724E-4</v>
      </c>
      <c r="AH48" s="51">
        <f t="shared" ref="AH48" si="5">AF48/AJ48</f>
        <v>8.0804620910741726E-3</v>
      </c>
      <c r="AI48" s="49">
        <f t="shared" ref="AI48" si="6">AF48/AE48</f>
        <v>10</v>
      </c>
      <c r="AJ48" s="49">
        <v>5675418</v>
      </c>
      <c r="AK48" s="32" t="s">
        <v>171</v>
      </c>
      <c r="AL48" s="52" t="s">
        <v>474</v>
      </c>
      <c r="AM48" s="47" t="s">
        <v>63</v>
      </c>
      <c r="AN48" s="32" t="s">
        <v>348</v>
      </c>
      <c r="AO48" s="32" t="s">
        <v>48</v>
      </c>
      <c r="AP48" s="32" t="s">
        <v>65</v>
      </c>
      <c r="AQ48" s="32" t="s">
        <v>65</v>
      </c>
      <c r="AR48" s="53">
        <v>40.758749999999999</v>
      </c>
      <c r="AS48" s="53">
        <v>-123.99681</v>
      </c>
      <c r="AT48" s="54" t="s">
        <v>475</v>
      </c>
      <c r="AU48" s="54" t="s">
        <v>67</v>
      </c>
      <c r="AV48" s="54" t="s">
        <v>94</v>
      </c>
      <c r="AW48" s="32" t="s">
        <v>476</v>
      </c>
      <c r="AZ48" s="34" t="s">
        <v>96</v>
      </c>
    </row>
    <row r="49" spans="1:52" s="74" customFormat="1" ht="12" x14ac:dyDescent="0.2">
      <c r="A49" s="30">
        <f t="shared" si="0"/>
        <v>48</v>
      </c>
      <c r="B49" s="31">
        <v>8</v>
      </c>
      <c r="C49" s="103" t="s">
        <v>48</v>
      </c>
      <c r="D49" s="32"/>
      <c r="E49" s="32" t="s">
        <v>129</v>
      </c>
      <c r="F49" s="34" t="s">
        <v>50</v>
      </c>
      <c r="G49" s="59">
        <v>69</v>
      </c>
      <c r="H49" s="59">
        <v>60</v>
      </c>
      <c r="I49" s="59" t="s">
        <v>208</v>
      </c>
      <c r="J49" s="59">
        <v>60168</v>
      </c>
      <c r="K49" s="36" t="s">
        <v>209</v>
      </c>
      <c r="L49" s="61">
        <v>2023</v>
      </c>
      <c r="M49" s="62">
        <v>44981.056944444441</v>
      </c>
      <c r="N49" s="63">
        <v>44981.056944444441</v>
      </c>
      <c r="O49" s="40" t="s">
        <v>53</v>
      </c>
      <c r="P49" s="40" t="s">
        <v>53</v>
      </c>
      <c r="Q49" s="41" t="s">
        <v>54</v>
      </c>
      <c r="R49" s="66">
        <v>0.617361111115315</v>
      </c>
      <c r="S49" s="67">
        <v>889.0000000060536</v>
      </c>
      <c r="T49" s="62">
        <v>44981.674305555556</v>
      </c>
      <c r="U49" s="63">
        <v>44981.674305555556</v>
      </c>
      <c r="V49" s="56" t="s">
        <v>74</v>
      </c>
      <c r="W49" s="57" t="s">
        <v>75</v>
      </c>
      <c r="X49" s="57" t="s">
        <v>76</v>
      </c>
      <c r="Y49" s="32" t="s">
        <v>58</v>
      </c>
      <c r="Z49" s="32" t="s">
        <v>477</v>
      </c>
      <c r="AA49" s="46" t="s">
        <v>58</v>
      </c>
      <c r="AB49" s="32" t="s">
        <v>129</v>
      </c>
      <c r="AC49" s="47" t="s">
        <v>478</v>
      </c>
      <c r="AD49" s="48">
        <v>0</v>
      </c>
      <c r="AE49" s="48">
        <v>0</v>
      </c>
      <c r="AF49" s="49">
        <v>0</v>
      </c>
      <c r="AG49" s="50">
        <v>0</v>
      </c>
      <c r="AH49" s="51">
        <v>0</v>
      </c>
      <c r="AI49" s="49">
        <v>0</v>
      </c>
      <c r="AJ49" s="49">
        <v>5675418</v>
      </c>
      <c r="AK49" s="32" t="s">
        <v>91</v>
      </c>
      <c r="AL49" s="52" t="s">
        <v>479</v>
      </c>
      <c r="AM49" s="47" t="s">
        <v>63</v>
      </c>
      <c r="AN49" s="32" t="s">
        <v>64</v>
      </c>
      <c r="AO49" s="32" t="s">
        <v>85</v>
      </c>
      <c r="AP49" s="32" t="s">
        <v>224</v>
      </c>
      <c r="AQ49" s="32" t="s">
        <v>225</v>
      </c>
      <c r="AR49" s="53">
        <v>38.749030707624968</v>
      </c>
      <c r="AS49" s="53">
        <v>-121.6926414933755</v>
      </c>
      <c r="AT49" s="54" t="s">
        <v>480</v>
      </c>
      <c r="AU49" s="54" t="s">
        <v>67</v>
      </c>
      <c r="AV49" s="54" t="s">
        <v>481</v>
      </c>
      <c r="AW49" s="32" t="s">
        <v>482</v>
      </c>
      <c r="AZ49" s="34" t="s">
        <v>483</v>
      </c>
    </row>
    <row r="50" spans="1:52" s="74" customFormat="1" ht="12" x14ac:dyDescent="0.2">
      <c r="A50" s="30">
        <f t="shared" si="0"/>
        <v>49</v>
      </c>
      <c r="B50" s="31">
        <v>8</v>
      </c>
      <c r="C50" s="52" t="s">
        <v>85</v>
      </c>
      <c r="D50" s="32"/>
      <c r="E50" s="32" t="s">
        <v>49</v>
      </c>
      <c r="F50" s="34" t="s">
        <v>50</v>
      </c>
      <c r="G50" s="59">
        <v>69</v>
      </c>
      <c r="H50" s="59">
        <v>60</v>
      </c>
      <c r="I50" s="59" t="s">
        <v>272</v>
      </c>
      <c r="J50" s="59">
        <v>60181</v>
      </c>
      <c r="K50" s="36" t="s">
        <v>273</v>
      </c>
      <c r="L50" s="61">
        <v>2023</v>
      </c>
      <c r="M50" s="62">
        <v>44981.160416666666</v>
      </c>
      <c r="N50" s="63">
        <v>44981.160416666666</v>
      </c>
      <c r="O50" s="40" t="s">
        <v>53</v>
      </c>
      <c r="P50" s="77" t="s">
        <v>53</v>
      </c>
      <c r="Q50" s="77" t="s">
        <v>53</v>
      </c>
      <c r="R50" s="66">
        <v>1.4194444444437977</v>
      </c>
      <c r="S50" s="67">
        <v>2043.9999999990687</v>
      </c>
      <c r="T50" s="62">
        <v>44982.579861111109</v>
      </c>
      <c r="U50" s="63">
        <v>44982.579861111109</v>
      </c>
      <c r="V50" s="56" t="s">
        <v>74</v>
      </c>
      <c r="W50" s="45" t="s">
        <v>56</v>
      </c>
      <c r="X50" s="45" t="s">
        <v>57</v>
      </c>
      <c r="Y50" s="32" t="s">
        <v>88</v>
      </c>
      <c r="Z50" s="32" t="s">
        <v>484</v>
      </c>
      <c r="AA50" s="46" t="s">
        <v>58</v>
      </c>
      <c r="AB50" s="32" t="s">
        <v>49</v>
      </c>
      <c r="AC50" s="47" t="s">
        <v>485</v>
      </c>
      <c r="AD50" s="48">
        <v>0</v>
      </c>
      <c r="AE50" s="48">
        <v>0</v>
      </c>
      <c r="AF50" s="49">
        <v>0</v>
      </c>
      <c r="AG50" s="50">
        <v>0</v>
      </c>
      <c r="AH50" s="51">
        <v>0</v>
      </c>
      <c r="AI50" s="49">
        <v>0</v>
      </c>
      <c r="AJ50" s="49">
        <v>5675418</v>
      </c>
      <c r="AK50" s="32" t="s">
        <v>61</v>
      </c>
      <c r="AL50" s="52" t="s">
        <v>486</v>
      </c>
      <c r="AM50" s="47" t="s">
        <v>63</v>
      </c>
      <c r="AN50" s="32" t="s">
        <v>64</v>
      </c>
      <c r="AO50" s="32" t="s">
        <v>71</v>
      </c>
      <c r="AP50" s="32" t="s">
        <v>80</v>
      </c>
      <c r="AQ50" s="32" t="s">
        <v>65</v>
      </c>
      <c r="AR50" s="53">
        <v>39.384833930283776</v>
      </c>
      <c r="AS50" s="53">
        <v>-123.22212147384948</v>
      </c>
      <c r="AT50" s="54" t="s">
        <v>487</v>
      </c>
      <c r="AU50" s="54" t="s">
        <v>67</v>
      </c>
      <c r="AV50" s="54" t="s">
        <v>278</v>
      </c>
      <c r="AW50" s="32" t="s">
        <v>488</v>
      </c>
      <c r="AZ50" s="34" t="s">
        <v>280</v>
      </c>
    </row>
    <row r="51" spans="1:52" s="74" customFormat="1" ht="12" x14ac:dyDescent="0.2">
      <c r="A51" s="30">
        <f t="shared" si="0"/>
        <v>50</v>
      </c>
      <c r="B51" s="31">
        <v>8</v>
      </c>
      <c r="C51" s="103" t="s">
        <v>71</v>
      </c>
      <c r="D51" s="32"/>
      <c r="E51" s="32" t="s">
        <v>129</v>
      </c>
      <c r="F51" s="34" t="s">
        <v>50</v>
      </c>
      <c r="G51" s="59">
        <v>69</v>
      </c>
      <c r="H51" s="59">
        <v>60</v>
      </c>
      <c r="I51" s="59" t="s">
        <v>489</v>
      </c>
      <c r="J51" s="59">
        <v>60019</v>
      </c>
      <c r="K51" s="36" t="s">
        <v>490</v>
      </c>
      <c r="L51" s="61">
        <v>2023</v>
      </c>
      <c r="M51" s="62">
        <v>44981.232638888891</v>
      </c>
      <c r="N51" s="63">
        <v>44981.232638888891</v>
      </c>
      <c r="O51" s="40" t="s">
        <v>53</v>
      </c>
      <c r="P51" s="77" t="s">
        <v>53</v>
      </c>
      <c r="Q51" s="77" t="s">
        <v>53</v>
      </c>
      <c r="R51" s="66">
        <v>0.51249999999708962</v>
      </c>
      <c r="S51" s="67">
        <v>737.99999999580905</v>
      </c>
      <c r="T51" s="62">
        <v>44981.745138888888</v>
      </c>
      <c r="U51" s="63">
        <v>44981.745138888888</v>
      </c>
      <c r="V51" s="56" t="s">
        <v>74</v>
      </c>
      <c r="W51" s="57" t="s">
        <v>75</v>
      </c>
      <c r="X51" s="58" t="s">
        <v>76</v>
      </c>
      <c r="Y51" s="33" t="s">
        <v>58</v>
      </c>
      <c r="Z51" s="32" t="s">
        <v>491</v>
      </c>
      <c r="AA51" s="46" t="s">
        <v>58</v>
      </c>
      <c r="AB51" s="32" t="s">
        <v>129</v>
      </c>
      <c r="AC51" s="47" t="s">
        <v>492</v>
      </c>
      <c r="AD51" s="48">
        <v>3672</v>
      </c>
      <c r="AE51" s="48">
        <v>3672</v>
      </c>
      <c r="AF51" s="49">
        <v>851672</v>
      </c>
      <c r="AG51" s="50">
        <v>6.4700061372790097E-4</v>
      </c>
      <c r="AH51" s="51">
        <v>0.1500633046897224</v>
      </c>
      <c r="AI51" s="49">
        <v>231.9367966585271</v>
      </c>
      <c r="AJ51" s="49">
        <v>5675418</v>
      </c>
      <c r="AK51" s="32" t="s">
        <v>61</v>
      </c>
      <c r="AL51" s="52" t="s">
        <v>493</v>
      </c>
      <c r="AM51" s="47" t="s">
        <v>63</v>
      </c>
      <c r="AN51" s="32" t="s">
        <v>64</v>
      </c>
      <c r="AO51" s="32" t="s">
        <v>48</v>
      </c>
      <c r="AP51" s="32" t="s">
        <v>494</v>
      </c>
      <c r="AQ51" s="32" t="s">
        <v>411</v>
      </c>
      <c r="AR51" s="53">
        <v>40.639075873616491</v>
      </c>
      <c r="AS51" s="53">
        <v>-122.33186268473366</v>
      </c>
      <c r="AT51" s="54" t="s">
        <v>495</v>
      </c>
      <c r="AU51" s="54" t="s">
        <v>67</v>
      </c>
      <c r="AV51" s="54" t="s">
        <v>94</v>
      </c>
      <c r="AW51" s="32" t="s">
        <v>496</v>
      </c>
      <c r="AZ51" s="34" t="s">
        <v>271</v>
      </c>
    </row>
    <row r="52" spans="1:52" s="74" customFormat="1" ht="12" x14ac:dyDescent="0.2">
      <c r="A52" s="30">
        <f t="shared" si="0"/>
        <v>51</v>
      </c>
      <c r="B52" s="31">
        <v>8</v>
      </c>
      <c r="C52" s="103" t="s">
        <v>48</v>
      </c>
      <c r="D52" s="32"/>
      <c r="E52" s="32" t="s">
        <v>49</v>
      </c>
      <c r="F52" s="34" t="s">
        <v>50</v>
      </c>
      <c r="G52" s="59">
        <v>69</v>
      </c>
      <c r="H52" s="59">
        <v>60</v>
      </c>
      <c r="I52" s="59" t="s">
        <v>497</v>
      </c>
      <c r="J52" s="59">
        <v>60082</v>
      </c>
      <c r="K52" s="36" t="s">
        <v>498</v>
      </c>
      <c r="L52" s="61">
        <v>2023</v>
      </c>
      <c r="M52" s="62">
        <v>44981.248611111114</v>
      </c>
      <c r="N52" s="63">
        <v>44981.248611111114</v>
      </c>
      <c r="O52" s="40" t="s">
        <v>53</v>
      </c>
      <c r="P52" s="77" t="s">
        <v>53</v>
      </c>
      <c r="Q52" s="77" t="s">
        <v>53</v>
      </c>
      <c r="R52" s="66">
        <v>0.49097222222189885</v>
      </c>
      <c r="S52" s="67">
        <v>706.99999999953434</v>
      </c>
      <c r="T52" s="62">
        <v>44981.739583333336</v>
      </c>
      <c r="U52" s="63">
        <v>44981.739583333336</v>
      </c>
      <c r="V52" s="56" t="s">
        <v>74</v>
      </c>
      <c r="W52" s="57" t="s">
        <v>75</v>
      </c>
      <c r="X52" s="58" t="s">
        <v>405</v>
      </c>
      <c r="Y52" s="33" t="s">
        <v>88</v>
      </c>
      <c r="Z52" s="32" t="s">
        <v>499</v>
      </c>
      <c r="AA52" s="46" t="s">
        <v>58</v>
      </c>
      <c r="AB52" s="32" t="s">
        <v>49</v>
      </c>
      <c r="AC52" s="47" t="s">
        <v>500</v>
      </c>
      <c r="AD52" s="48">
        <v>8466</v>
      </c>
      <c r="AE52" s="48">
        <v>8466</v>
      </c>
      <c r="AF52" s="49">
        <v>1490482</v>
      </c>
      <c r="AG52" s="50">
        <v>1.4916958643372679E-3</v>
      </c>
      <c r="AH52" s="51">
        <v>0.26262050586384911</v>
      </c>
      <c r="AI52" s="49">
        <v>176.05496072104211</v>
      </c>
      <c r="AJ52" s="49">
        <v>5675418</v>
      </c>
      <c r="AK52" s="32" t="s">
        <v>91</v>
      </c>
      <c r="AL52" s="52" t="s">
        <v>501</v>
      </c>
      <c r="AM52" s="47" t="s">
        <v>63</v>
      </c>
      <c r="AN52" s="32" t="s">
        <v>64</v>
      </c>
      <c r="AO52" s="32" t="s">
        <v>71</v>
      </c>
      <c r="AP52" s="32" t="s">
        <v>502</v>
      </c>
      <c r="AQ52" s="32" t="s">
        <v>65</v>
      </c>
      <c r="AR52" s="53">
        <v>38.698249457604618</v>
      </c>
      <c r="AS52" s="53">
        <v>-122.59736561442867</v>
      </c>
      <c r="AT52" s="54" t="s">
        <v>503</v>
      </c>
      <c r="AU52" s="54" t="s">
        <v>67</v>
      </c>
      <c r="AV52" s="54" t="s">
        <v>94</v>
      </c>
      <c r="AW52" s="32" t="s">
        <v>504</v>
      </c>
      <c r="AZ52" s="34" t="s">
        <v>96</v>
      </c>
    </row>
    <row r="53" spans="1:52" s="74" customFormat="1" ht="12" x14ac:dyDescent="0.2">
      <c r="A53" s="30">
        <f t="shared" si="0"/>
        <v>52</v>
      </c>
      <c r="B53" s="31">
        <v>8</v>
      </c>
      <c r="C53" s="103" t="s">
        <v>71</v>
      </c>
      <c r="D53" s="32"/>
      <c r="E53" s="32" t="s">
        <v>129</v>
      </c>
      <c r="F53" s="34" t="s">
        <v>50</v>
      </c>
      <c r="G53" s="59">
        <v>69</v>
      </c>
      <c r="H53" s="59">
        <v>60</v>
      </c>
      <c r="I53" s="59" t="s">
        <v>505</v>
      </c>
      <c r="J53" s="59">
        <v>60065</v>
      </c>
      <c r="K53" s="36" t="s">
        <v>506</v>
      </c>
      <c r="L53" s="61">
        <v>2023</v>
      </c>
      <c r="M53" s="62">
        <v>44981.259722222225</v>
      </c>
      <c r="N53" s="63">
        <v>44981.259722222225</v>
      </c>
      <c r="O53" s="40" t="s">
        <v>53</v>
      </c>
      <c r="P53" s="77" t="s">
        <v>53</v>
      </c>
      <c r="Q53" s="77" t="s">
        <v>53</v>
      </c>
      <c r="R53" s="72">
        <v>4.2458333333343035</v>
      </c>
      <c r="S53" s="73">
        <v>6114.000000001397</v>
      </c>
      <c r="T53" s="62">
        <v>44985.505555555559</v>
      </c>
      <c r="U53" s="63">
        <v>44985.505555555559</v>
      </c>
      <c r="V53" s="44" t="s">
        <v>55</v>
      </c>
      <c r="W53" s="45" t="s">
        <v>56</v>
      </c>
      <c r="X53" s="32" t="s">
        <v>57</v>
      </c>
      <c r="Y53" s="33" t="s">
        <v>88</v>
      </c>
      <c r="Z53" s="32" t="s">
        <v>507</v>
      </c>
      <c r="AA53" s="46" t="s">
        <v>58</v>
      </c>
      <c r="AB53" s="32" t="s">
        <v>129</v>
      </c>
      <c r="AC53" s="47" t="s">
        <v>508</v>
      </c>
      <c r="AD53" s="48">
        <v>4733</v>
      </c>
      <c r="AE53" s="48">
        <v>4733</v>
      </c>
      <c r="AF53" s="49">
        <v>9234173</v>
      </c>
      <c r="AG53" s="50">
        <v>8.33947322437017E-4</v>
      </c>
      <c r="AH53" s="51">
        <v>1.627046812273873</v>
      </c>
      <c r="AI53" s="49">
        <v>1951.0187873309569</v>
      </c>
      <c r="AJ53" s="49">
        <v>5675418</v>
      </c>
      <c r="AK53" s="32" t="s">
        <v>509</v>
      </c>
      <c r="AL53" s="52" t="s">
        <v>510</v>
      </c>
      <c r="AM53" s="47" t="s">
        <v>63</v>
      </c>
      <c r="AN53" s="32" t="s">
        <v>64</v>
      </c>
      <c r="AO53" s="32" t="s">
        <v>71</v>
      </c>
      <c r="AP53" s="32" t="s">
        <v>511</v>
      </c>
      <c r="AQ53" s="32" t="s">
        <v>411</v>
      </c>
      <c r="AR53" s="53">
        <v>39.857093451748995</v>
      </c>
      <c r="AS53" s="53">
        <v>-121.62861561443617</v>
      </c>
      <c r="AT53" s="54" t="s">
        <v>512</v>
      </c>
      <c r="AU53" s="54" t="s">
        <v>67</v>
      </c>
      <c r="AV53" s="54" t="s">
        <v>513</v>
      </c>
      <c r="AW53" s="32" t="s">
        <v>514</v>
      </c>
      <c r="AZ53" s="34" t="s">
        <v>515</v>
      </c>
    </row>
    <row r="54" spans="1:52" s="74" customFormat="1" ht="12" x14ac:dyDescent="0.2">
      <c r="A54" s="30">
        <f t="shared" si="0"/>
        <v>53</v>
      </c>
      <c r="B54" s="31">
        <v>8</v>
      </c>
      <c r="C54" s="103" t="s">
        <v>71</v>
      </c>
      <c r="D54" s="32"/>
      <c r="E54" s="32" t="s">
        <v>129</v>
      </c>
      <c r="F54" s="34" t="s">
        <v>50</v>
      </c>
      <c r="G54" s="59">
        <v>69</v>
      </c>
      <c r="H54" s="59">
        <v>60</v>
      </c>
      <c r="I54" s="59" t="s">
        <v>516</v>
      </c>
      <c r="J54" s="59">
        <v>60125</v>
      </c>
      <c r="K54" s="36" t="s">
        <v>517</v>
      </c>
      <c r="L54" s="61">
        <v>2023</v>
      </c>
      <c r="M54" s="62">
        <v>44981.273611111108</v>
      </c>
      <c r="N54" s="63">
        <v>44981.273611111108</v>
      </c>
      <c r="O54" s="40" t="s">
        <v>53</v>
      </c>
      <c r="P54" s="77" t="s">
        <v>53</v>
      </c>
      <c r="Q54" s="77" t="s">
        <v>53</v>
      </c>
      <c r="R54" s="66">
        <v>0.70069444445107365</v>
      </c>
      <c r="S54" s="67">
        <v>1009.0000000095461</v>
      </c>
      <c r="T54" s="62">
        <v>44981.974305555559</v>
      </c>
      <c r="U54" s="63">
        <v>44981.974305555559</v>
      </c>
      <c r="V54" s="56" t="s">
        <v>74</v>
      </c>
      <c r="W54" s="57" t="s">
        <v>75</v>
      </c>
      <c r="X54" s="58" t="s">
        <v>76</v>
      </c>
      <c r="Y54" s="33" t="s">
        <v>58</v>
      </c>
      <c r="Z54" s="32" t="s">
        <v>518</v>
      </c>
      <c r="AA54" s="46" t="s">
        <v>58</v>
      </c>
      <c r="AB54" s="32" t="s">
        <v>129</v>
      </c>
      <c r="AC54" s="47" t="s">
        <v>519</v>
      </c>
      <c r="AD54" s="48">
        <v>542</v>
      </c>
      <c r="AE54" s="48">
        <v>542</v>
      </c>
      <c r="AF54" s="49">
        <v>835764</v>
      </c>
      <c r="AG54" s="50">
        <v>9.5499576897535034E-5</v>
      </c>
      <c r="AH54" s="51">
        <v>0.14726033666455884</v>
      </c>
      <c r="AI54" s="49">
        <v>1542</v>
      </c>
      <c r="AJ54" s="49">
        <v>5675418</v>
      </c>
      <c r="AK54" s="32" t="s">
        <v>203</v>
      </c>
      <c r="AL54" s="52" t="s">
        <v>520</v>
      </c>
      <c r="AM54" s="47" t="s">
        <v>63</v>
      </c>
      <c r="AN54" s="32" t="s">
        <v>64</v>
      </c>
      <c r="AO54" s="32" t="s">
        <v>48</v>
      </c>
      <c r="AP54" s="32" t="s">
        <v>494</v>
      </c>
      <c r="AQ54" s="32" t="s">
        <v>411</v>
      </c>
      <c r="AR54" s="53">
        <v>40.58118402792428</v>
      </c>
      <c r="AS54" s="53">
        <v>-122.01155018475549</v>
      </c>
      <c r="AT54" s="54" t="s">
        <v>521</v>
      </c>
      <c r="AU54" s="54" t="s">
        <v>67</v>
      </c>
      <c r="AV54" s="54" t="s">
        <v>522</v>
      </c>
      <c r="AW54" s="32" t="s">
        <v>523</v>
      </c>
      <c r="AZ54" s="34" t="s">
        <v>524</v>
      </c>
    </row>
    <row r="55" spans="1:52" s="74" customFormat="1" ht="12" x14ac:dyDescent="0.2">
      <c r="A55" s="30">
        <f t="shared" si="0"/>
        <v>54</v>
      </c>
      <c r="B55" s="31">
        <v>8</v>
      </c>
      <c r="C55" s="103" t="s">
        <v>71</v>
      </c>
      <c r="D55" s="78"/>
      <c r="E55" s="32" t="s">
        <v>236</v>
      </c>
      <c r="F55" s="34" t="s">
        <v>425</v>
      </c>
      <c r="G55" s="59">
        <v>69</v>
      </c>
      <c r="H55" s="59">
        <v>70</v>
      </c>
      <c r="I55" s="59" t="s">
        <v>525</v>
      </c>
      <c r="J55" s="59">
        <v>70094</v>
      </c>
      <c r="K55" s="36" t="s">
        <v>526</v>
      </c>
      <c r="L55" s="61">
        <v>2023</v>
      </c>
      <c r="M55" s="62">
        <v>44981.816666666666</v>
      </c>
      <c r="N55" s="63">
        <v>44981.816666666666</v>
      </c>
      <c r="O55" s="40" t="s">
        <v>53</v>
      </c>
      <c r="P55" s="40" t="s">
        <v>53</v>
      </c>
      <c r="Q55" s="77" t="s">
        <v>53</v>
      </c>
      <c r="R55" s="66">
        <v>2.6541666666671517</v>
      </c>
      <c r="S55" s="67">
        <v>3822.0000000006985</v>
      </c>
      <c r="T55" s="62">
        <v>44984.470833333333</v>
      </c>
      <c r="U55" s="63">
        <v>44984.470833333333</v>
      </c>
      <c r="V55" s="56" t="s">
        <v>74</v>
      </c>
      <c r="W55" s="45" t="s">
        <v>44</v>
      </c>
      <c r="X55" s="32" t="s">
        <v>527</v>
      </c>
      <c r="Y55" s="33" t="s">
        <v>88</v>
      </c>
      <c r="Z55" s="32" t="s">
        <v>528</v>
      </c>
      <c r="AA55" s="46" t="s">
        <v>58</v>
      </c>
      <c r="AB55" s="79" t="s">
        <v>236</v>
      </c>
      <c r="AC55" s="47" t="s">
        <v>529</v>
      </c>
      <c r="AD55" s="48">
        <v>1056</v>
      </c>
      <c r="AE55" s="48">
        <v>1056</v>
      </c>
      <c r="AF55" s="49">
        <v>4036032</v>
      </c>
      <c r="AG55" s="50">
        <v>1.8606559023493952E-4</v>
      </c>
      <c r="AH55" s="51">
        <v>0.71114268587793883</v>
      </c>
      <c r="AI55" s="49">
        <v>3822</v>
      </c>
      <c r="AJ55" s="49">
        <v>5675418</v>
      </c>
      <c r="AK55" s="32" t="s">
        <v>61</v>
      </c>
      <c r="AL55" s="52" t="s">
        <v>530</v>
      </c>
      <c r="AM55" s="47" t="s">
        <v>63</v>
      </c>
      <c r="AN55" s="32" t="s">
        <v>64</v>
      </c>
      <c r="AO55" s="32" t="s">
        <v>71</v>
      </c>
      <c r="AP55" s="32" t="s">
        <v>531</v>
      </c>
      <c r="AQ55" s="32" t="s">
        <v>532</v>
      </c>
      <c r="AR55" s="53">
        <v>37.210005000000002</v>
      </c>
      <c r="AS55" s="53">
        <v>-119.49679399999999</v>
      </c>
      <c r="AT55" s="54" t="s">
        <v>533</v>
      </c>
      <c r="AU55" s="54" t="s">
        <v>67</v>
      </c>
      <c r="AV55" s="54" t="s">
        <v>534</v>
      </c>
      <c r="AW55" s="32" t="s">
        <v>535</v>
      </c>
      <c r="AX55" s="54" t="s">
        <v>536</v>
      </c>
      <c r="AY55" s="54"/>
      <c r="AZ55" s="34" t="s">
        <v>415</v>
      </c>
    </row>
    <row r="56" spans="1:52" s="74" customFormat="1" ht="12" x14ac:dyDescent="0.2">
      <c r="A56" s="30">
        <f t="shared" si="0"/>
        <v>55</v>
      </c>
      <c r="B56" s="31">
        <v>8</v>
      </c>
      <c r="C56" s="103" t="s">
        <v>48</v>
      </c>
      <c r="D56" s="32"/>
      <c r="E56" s="32" t="s">
        <v>117</v>
      </c>
      <c r="F56" s="34" t="s">
        <v>118</v>
      </c>
      <c r="G56" s="59">
        <v>69</v>
      </c>
      <c r="H56" s="59">
        <v>70</v>
      </c>
      <c r="I56" s="59" t="s">
        <v>537</v>
      </c>
      <c r="J56" s="59">
        <v>70081</v>
      </c>
      <c r="K56" s="36" t="s">
        <v>538</v>
      </c>
      <c r="L56" s="61">
        <v>2023</v>
      </c>
      <c r="M56" s="62">
        <v>44981.893750000003</v>
      </c>
      <c r="N56" s="63">
        <v>44981.893750000003</v>
      </c>
      <c r="O56" s="40" t="s">
        <v>53</v>
      </c>
      <c r="P56" s="40" t="s">
        <v>53</v>
      </c>
      <c r="Q56" s="77" t="s">
        <v>53</v>
      </c>
      <c r="R56" s="72">
        <v>3.0187499999956344</v>
      </c>
      <c r="S56" s="73">
        <v>4346.9999999937136</v>
      </c>
      <c r="T56" s="62">
        <v>44984.912499999999</v>
      </c>
      <c r="U56" s="63">
        <v>44984.912499999999</v>
      </c>
      <c r="V56" s="44" t="s">
        <v>55</v>
      </c>
      <c r="W56" s="57" t="s">
        <v>75</v>
      </c>
      <c r="X56" s="58" t="s">
        <v>147</v>
      </c>
      <c r="Y56" s="33" t="s">
        <v>88</v>
      </c>
      <c r="Z56" s="32" t="s">
        <v>539</v>
      </c>
      <c r="AA56" s="46" t="s">
        <v>58</v>
      </c>
      <c r="AB56" s="32" t="s">
        <v>117</v>
      </c>
      <c r="AC56" s="47" t="s">
        <v>540</v>
      </c>
      <c r="AD56" s="48">
        <v>400</v>
      </c>
      <c r="AE56" s="48">
        <v>400</v>
      </c>
      <c r="AF56" s="49">
        <v>856000</v>
      </c>
      <c r="AG56" s="50">
        <v>7.0479363099853055E-5</v>
      </c>
      <c r="AH56" s="51">
        <v>0.15082588651503603</v>
      </c>
      <c r="AI56" s="49">
        <v>2140</v>
      </c>
      <c r="AJ56" s="49">
        <v>5675418</v>
      </c>
      <c r="AK56" s="32" t="s">
        <v>203</v>
      </c>
      <c r="AL56" s="52" t="s">
        <v>541</v>
      </c>
      <c r="AM56" s="47" t="s">
        <v>63</v>
      </c>
      <c r="AN56" s="32" t="s">
        <v>64</v>
      </c>
      <c r="AO56" s="32" t="s">
        <v>85</v>
      </c>
      <c r="AP56" s="32" t="s">
        <v>337</v>
      </c>
      <c r="AQ56" s="32" t="s">
        <v>431</v>
      </c>
      <c r="AR56" s="53">
        <v>35.037574408787066</v>
      </c>
      <c r="AS56" s="53">
        <v>-119.51856922773106</v>
      </c>
      <c r="AT56" s="54" t="s">
        <v>542</v>
      </c>
      <c r="AU56" s="54" t="s">
        <v>67</v>
      </c>
      <c r="AV56" s="54" t="s">
        <v>522</v>
      </c>
      <c r="AW56" s="32" t="s">
        <v>543</v>
      </c>
      <c r="AZ56" s="34" t="s">
        <v>524</v>
      </c>
    </row>
    <row r="57" spans="1:52" s="74" customFormat="1" ht="12" x14ac:dyDescent="0.2">
      <c r="A57" s="30">
        <f t="shared" si="0"/>
        <v>56</v>
      </c>
      <c r="B57" s="31">
        <v>8</v>
      </c>
      <c r="C57" s="52" t="s">
        <v>85</v>
      </c>
      <c r="D57" s="32"/>
      <c r="E57" s="32" t="s">
        <v>117</v>
      </c>
      <c r="F57" s="34" t="s">
        <v>118</v>
      </c>
      <c r="G57" s="59">
        <v>69</v>
      </c>
      <c r="H57" s="59">
        <v>70</v>
      </c>
      <c r="I57" s="59" t="s">
        <v>544</v>
      </c>
      <c r="J57" s="59">
        <v>70080</v>
      </c>
      <c r="K57" s="36" t="s">
        <v>545</v>
      </c>
      <c r="L57" s="61">
        <v>2023</v>
      </c>
      <c r="M57" s="62">
        <v>44981.921527777777</v>
      </c>
      <c r="N57" s="63">
        <v>44981.921527777777</v>
      </c>
      <c r="O57" s="40" t="s">
        <v>53</v>
      </c>
      <c r="P57" s="40" t="s">
        <v>53</v>
      </c>
      <c r="Q57" s="77" t="s">
        <v>53</v>
      </c>
      <c r="R57" s="66">
        <v>1.0118055555576575</v>
      </c>
      <c r="S57" s="67">
        <v>1457.0000000030268</v>
      </c>
      <c r="T57" s="62">
        <v>44982.933333333334</v>
      </c>
      <c r="U57" s="63">
        <v>44982.933333333334</v>
      </c>
      <c r="V57" s="56" t="s">
        <v>74</v>
      </c>
      <c r="W57" s="57" t="s">
        <v>75</v>
      </c>
      <c r="X57" s="58" t="s">
        <v>147</v>
      </c>
      <c r="Y57" s="33" t="s">
        <v>88</v>
      </c>
      <c r="Z57" s="32" t="s">
        <v>546</v>
      </c>
      <c r="AA57" s="46" t="s">
        <v>58</v>
      </c>
      <c r="AB57" s="32" t="s">
        <v>117</v>
      </c>
      <c r="AC57" s="47" t="s">
        <v>547</v>
      </c>
      <c r="AD57" s="48">
        <v>400</v>
      </c>
      <c r="AE57" s="48">
        <v>400</v>
      </c>
      <c r="AF57" s="49">
        <v>582800</v>
      </c>
      <c r="AG57" s="50">
        <v>7.0479363099859127E-5</v>
      </c>
      <c r="AH57" s="51">
        <v>0.10268844593925619</v>
      </c>
      <c r="AI57" s="49">
        <v>1457</v>
      </c>
      <c r="AJ57" s="49">
        <v>5675418</v>
      </c>
      <c r="AK57" s="32" t="s">
        <v>160</v>
      </c>
      <c r="AL57" s="52" t="s">
        <v>548</v>
      </c>
      <c r="AM57" s="47" t="s">
        <v>63</v>
      </c>
      <c r="AN57" s="32" t="s">
        <v>64</v>
      </c>
      <c r="AO57" s="32" t="s">
        <v>85</v>
      </c>
      <c r="AP57" s="32" t="s">
        <v>549</v>
      </c>
      <c r="AQ57" s="32" t="s">
        <v>431</v>
      </c>
      <c r="AR57" s="53">
        <v>34.939551947852635</v>
      </c>
      <c r="AS57" s="53">
        <v>-119.63947987226845</v>
      </c>
      <c r="AT57" s="54" t="s">
        <v>550</v>
      </c>
      <c r="AU57" s="54" t="s">
        <v>67</v>
      </c>
      <c r="AV57" s="54" t="s">
        <v>94</v>
      </c>
      <c r="AW57" s="32" t="s">
        <v>551</v>
      </c>
      <c r="AZ57" s="34" t="s">
        <v>96</v>
      </c>
    </row>
    <row r="58" spans="1:52" s="74" customFormat="1" ht="12" x14ac:dyDescent="0.2">
      <c r="A58" s="30">
        <f t="shared" si="0"/>
        <v>57</v>
      </c>
      <c r="B58" s="31">
        <v>8</v>
      </c>
      <c r="C58" s="52" t="s">
        <v>85</v>
      </c>
      <c r="D58" s="32"/>
      <c r="E58" s="32" t="s">
        <v>129</v>
      </c>
      <c r="F58" s="34" t="s">
        <v>50</v>
      </c>
      <c r="G58" s="59">
        <v>69</v>
      </c>
      <c r="H58" s="59">
        <v>70</v>
      </c>
      <c r="I58" s="59" t="s">
        <v>552</v>
      </c>
      <c r="J58" s="59">
        <v>70023</v>
      </c>
      <c r="K58" s="36" t="s">
        <v>553</v>
      </c>
      <c r="L58" s="61">
        <v>2023</v>
      </c>
      <c r="M58" s="62">
        <v>44982.286805555559</v>
      </c>
      <c r="N58" s="63">
        <v>44982.286805555559</v>
      </c>
      <c r="O58" s="80" t="s">
        <v>53</v>
      </c>
      <c r="P58" s="77" t="s">
        <v>53</v>
      </c>
      <c r="Q58" s="77" t="s">
        <v>53</v>
      </c>
      <c r="R58" s="66">
        <v>1.3499999999985448</v>
      </c>
      <c r="S58" s="67">
        <v>1943.9999999979045</v>
      </c>
      <c r="T58" s="62">
        <v>44983.636805555558</v>
      </c>
      <c r="U58" s="63">
        <v>44983.636805555558</v>
      </c>
      <c r="V58" s="56" t="s">
        <v>74</v>
      </c>
      <c r="W58" s="57" t="s">
        <v>75</v>
      </c>
      <c r="X58" s="58" t="s">
        <v>76</v>
      </c>
      <c r="Y58" s="33" t="s">
        <v>58</v>
      </c>
      <c r="Z58" s="32" t="s">
        <v>554</v>
      </c>
      <c r="AA58" s="46" t="s">
        <v>58</v>
      </c>
      <c r="AB58" s="32" t="s">
        <v>129</v>
      </c>
      <c r="AC58" s="47" t="s">
        <v>555</v>
      </c>
      <c r="AD58" s="48">
        <v>7171</v>
      </c>
      <c r="AE58" s="48">
        <v>0</v>
      </c>
      <c r="AF58" s="49">
        <v>0</v>
      </c>
      <c r="AG58" s="50">
        <v>0</v>
      </c>
      <c r="AH58" s="51">
        <v>0</v>
      </c>
      <c r="AI58" s="49">
        <v>0</v>
      </c>
      <c r="AJ58" s="49">
        <v>5675418</v>
      </c>
      <c r="AK58" s="32" t="s">
        <v>556</v>
      </c>
      <c r="AL58" s="52" t="s">
        <v>289</v>
      </c>
      <c r="AM58" s="47" t="s">
        <v>63</v>
      </c>
      <c r="AN58" s="32" t="s">
        <v>64</v>
      </c>
      <c r="AO58" s="32" t="s">
        <v>48</v>
      </c>
      <c r="AP58" s="32" t="s">
        <v>557</v>
      </c>
      <c r="AQ58" s="32" t="s">
        <v>532</v>
      </c>
      <c r="AR58" s="53">
        <v>37.502418158768364</v>
      </c>
      <c r="AS58" s="53">
        <v>-120.13526844644366</v>
      </c>
      <c r="AT58" s="54" t="s">
        <v>558</v>
      </c>
      <c r="AU58" s="54" t="s">
        <v>67</v>
      </c>
      <c r="AV58" s="54" t="s">
        <v>105</v>
      </c>
      <c r="AW58" s="32" t="s">
        <v>559</v>
      </c>
      <c r="AZ58" s="34" t="s">
        <v>249</v>
      </c>
    </row>
    <row r="59" spans="1:52" s="74" customFormat="1" ht="12" x14ac:dyDescent="0.2">
      <c r="A59" s="30">
        <f t="shared" si="0"/>
        <v>58</v>
      </c>
      <c r="B59" s="31">
        <v>8</v>
      </c>
      <c r="C59" s="103" t="s">
        <v>48</v>
      </c>
      <c r="D59" s="32"/>
      <c r="E59" s="32" t="s">
        <v>49</v>
      </c>
      <c r="F59" s="34" t="s">
        <v>50</v>
      </c>
      <c r="G59" s="59">
        <v>69</v>
      </c>
      <c r="H59" s="59">
        <v>60</v>
      </c>
      <c r="I59" s="59" t="s">
        <v>86</v>
      </c>
      <c r="J59" s="59">
        <v>60184</v>
      </c>
      <c r="K59" s="36" t="s">
        <v>87</v>
      </c>
      <c r="L59" s="61">
        <v>2023</v>
      </c>
      <c r="M59" s="62">
        <v>44984.336111111108</v>
      </c>
      <c r="N59" s="63">
        <v>44984.336111111108</v>
      </c>
      <c r="O59" s="77" t="s">
        <v>53</v>
      </c>
      <c r="P59" s="77" t="s">
        <v>53</v>
      </c>
      <c r="Q59" s="77" t="s">
        <v>53</v>
      </c>
      <c r="R59" s="66">
        <v>1.5493055555562023</v>
      </c>
      <c r="S59" s="67">
        <v>2231.0000000009313</v>
      </c>
      <c r="T59" s="62">
        <v>44985.885416666664</v>
      </c>
      <c r="U59" s="63">
        <v>44985.885416666664</v>
      </c>
      <c r="V59" s="56" t="s">
        <v>74</v>
      </c>
      <c r="W59" s="57" t="s">
        <v>75</v>
      </c>
      <c r="X59" s="57" t="s">
        <v>560</v>
      </c>
      <c r="Y59" s="33" t="s">
        <v>88</v>
      </c>
      <c r="Z59" s="32" t="s">
        <v>561</v>
      </c>
      <c r="AA59" s="46" t="s">
        <v>58</v>
      </c>
      <c r="AB59" s="32" t="s">
        <v>49</v>
      </c>
      <c r="AC59" s="47" t="s">
        <v>562</v>
      </c>
      <c r="AD59" s="48">
        <v>1305</v>
      </c>
      <c r="AE59" s="48">
        <v>1305</v>
      </c>
      <c r="AF59" s="49">
        <v>9135</v>
      </c>
      <c r="AG59" s="50">
        <v>2.2993903120821241E-4</v>
      </c>
      <c r="AH59" s="51">
        <v>1.6095724312834465E-3</v>
      </c>
      <c r="AI59" s="49">
        <v>7</v>
      </c>
      <c r="AJ59" s="49">
        <v>5675418</v>
      </c>
      <c r="AK59" s="32" t="s">
        <v>150</v>
      </c>
      <c r="AL59" s="52" t="s">
        <v>563</v>
      </c>
      <c r="AM59" s="47" t="s">
        <v>63</v>
      </c>
      <c r="AN59" s="32" t="s">
        <v>64</v>
      </c>
      <c r="AO59" s="32" t="s">
        <v>48</v>
      </c>
      <c r="AP59" s="32" t="s">
        <v>65</v>
      </c>
      <c r="AQ59" s="32" t="s">
        <v>65</v>
      </c>
      <c r="AR59" s="53">
        <v>40.486518500561942</v>
      </c>
      <c r="AS59" s="53">
        <v>-123.89771961831184</v>
      </c>
      <c r="AT59" s="54" t="s">
        <v>564</v>
      </c>
      <c r="AU59" s="54" t="s">
        <v>67</v>
      </c>
      <c r="AV59" s="54" t="s">
        <v>94</v>
      </c>
      <c r="AW59" s="32" t="s">
        <v>565</v>
      </c>
      <c r="AZ59" s="34" t="s">
        <v>96</v>
      </c>
    </row>
    <row r="60" spans="1:52" s="74" customFormat="1" ht="12" x14ac:dyDescent="0.2">
      <c r="A60" s="30">
        <f t="shared" si="0"/>
        <v>59</v>
      </c>
      <c r="B60" s="31">
        <v>8</v>
      </c>
      <c r="C60" s="103" t="s">
        <v>48</v>
      </c>
      <c r="D60" s="32"/>
      <c r="E60" s="32" t="s">
        <v>49</v>
      </c>
      <c r="F60" s="34" t="s">
        <v>50</v>
      </c>
      <c r="G60" s="59">
        <v>69</v>
      </c>
      <c r="H60" s="59">
        <v>60</v>
      </c>
      <c r="I60" s="59" t="s">
        <v>470</v>
      </c>
      <c r="J60" s="59">
        <v>60108</v>
      </c>
      <c r="K60" s="36" t="s">
        <v>471</v>
      </c>
      <c r="L60" s="61">
        <v>2023</v>
      </c>
      <c r="M60" s="62">
        <v>44984.393055555556</v>
      </c>
      <c r="N60" s="63">
        <v>44984.393055555556</v>
      </c>
      <c r="O60" s="77" t="s">
        <v>53</v>
      </c>
      <c r="P60" s="77" t="s">
        <v>53</v>
      </c>
      <c r="Q60" s="77" t="s">
        <v>53</v>
      </c>
      <c r="R60" s="66">
        <v>2.2375000000029104</v>
      </c>
      <c r="S60" s="67">
        <v>3222.000000004191</v>
      </c>
      <c r="T60" s="62">
        <v>44986.630555555559</v>
      </c>
      <c r="U60" s="63">
        <v>44986.630555555559</v>
      </c>
      <c r="V60" s="56" t="s">
        <v>74</v>
      </c>
      <c r="W60" s="45" t="s">
        <v>44</v>
      </c>
      <c r="X60" s="45" t="s">
        <v>566</v>
      </c>
      <c r="Y60" s="33" t="s">
        <v>406</v>
      </c>
      <c r="Z60" s="32" t="s">
        <v>567</v>
      </c>
      <c r="AA60" s="46" t="s">
        <v>58</v>
      </c>
      <c r="AB60" s="32" t="s">
        <v>49</v>
      </c>
      <c r="AC60" s="47" t="s">
        <v>568</v>
      </c>
      <c r="AD60" s="48">
        <v>0</v>
      </c>
      <c r="AE60" s="48">
        <v>0</v>
      </c>
      <c r="AF60" s="49">
        <v>0</v>
      </c>
      <c r="AG60" s="50">
        <v>0</v>
      </c>
      <c r="AH60" s="51">
        <v>0</v>
      </c>
      <c r="AI60" s="49">
        <v>0</v>
      </c>
      <c r="AJ60" s="49">
        <v>5675418</v>
      </c>
      <c r="AK60" s="32" t="s">
        <v>150</v>
      </c>
      <c r="AL60" s="52" t="s">
        <v>569</v>
      </c>
      <c r="AM60" s="47" t="s">
        <v>63</v>
      </c>
      <c r="AN60" s="32" t="s">
        <v>348</v>
      </c>
      <c r="AO60" s="32" t="s">
        <v>48</v>
      </c>
      <c r="AP60" s="32" t="s">
        <v>65</v>
      </c>
      <c r="AQ60" s="32" t="s">
        <v>65</v>
      </c>
      <c r="AR60" s="53">
        <v>40.767860053293589</v>
      </c>
      <c r="AS60" s="53">
        <v>-123.87623524330661</v>
      </c>
      <c r="AT60" s="54" t="s">
        <v>570</v>
      </c>
      <c r="AU60" s="54" t="s">
        <v>67</v>
      </c>
      <c r="AV60" s="54" t="s">
        <v>216</v>
      </c>
      <c r="AW60" s="32" t="s">
        <v>571</v>
      </c>
      <c r="AZ60" s="34" t="s">
        <v>392</v>
      </c>
    </row>
    <row r="61" spans="1:52" s="74" customFormat="1" ht="12" x14ac:dyDescent="0.2">
      <c r="A61" s="30">
        <f t="shared" si="0"/>
        <v>60</v>
      </c>
      <c r="B61" s="31">
        <v>8</v>
      </c>
      <c r="C61" s="103" t="s">
        <v>48</v>
      </c>
      <c r="D61" s="32"/>
      <c r="E61" s="32" t="s">
        <v>49</v>
      </c>
      <c r="F61" s="34" t="s">
        <v>50</v>
      </c>
      <c r="G61" s="59">
        <v>69</v>
      </c>
      <c r="H61" s="59">
        <v>60</v>
      </c>
      <c r="I61" s="59" t="s">
        <v>51</v>
      </c>
      <c r="J61" s="59">
        <v>60145</v>
      </c>
      <c r="K61" s="36" t="s">
        <v>52</v>
      </c>
      <c r="L61" s="61">
        <v>2023</v>
      </c>
      <c r="M61" s="62">
        <v>44984.393055555556</v>
      </c>
      <c r="N61" s="63">
        <v>44984.393055555556</v>
      </c>
      <c r="O61" s="77" t="s">
        <v>53</v>
      </c>
      <c r="P61" s="77" t="s">
        <v>53</v>
      </c>
      <c r="Q61" s="41" t="s">
        <v>54</v>
      </c>
      <c r="R61" s="72">
        <v>3.1444444444423425</v>
      </c>
      <c r="S61" s="73">
        <v>4527.9999999969732</v>
      </c>
      <c r="T61" s="62">
        <v>44987.537499999999</v>
      </c>
      <c r="U61" s="63">
        <v>44987.537499999999</v>
      </c>
      <c r="V61" s="44" t="s">
        <v>55</v>
      </c>
      <c r="W61" s="45" t="s">
        <v>56</v>
      </c>
      <c r="X61" s="32" t="s">
        <v>57</v>
      </c>
      <c r="Y61" s="33" t="s">
        <v>88</v>
      </c>
      <c r="Z61" s="32" t="s">
        <v>572</v>
      </c>
      <c r="AA61" s="46" t="s">
        <v>58</v>
      </c>
      <c r="AB61" s="32" t="s">
        <v>49</v>
      </c>
      <c r="AC61" s="47" t="s">
        <v>573</v>
      </c>
      <c r="AD61" s="48">
        <v>3788</v>
      </c>
      <c r="AE61" s="48">
        <v>3788</v>
      </c>
      <c r="AF61" s="49">
        <v>645071</v>
      </c>
      <c r="AG61" s="50">
        <v>6.6743988461147319E-4</v>
      </c>
      <c r="AH61" s="51">
        <v>0.11366052855409126</v>
      </c>
      <c r="AI61" s="49">
        <v>170.29324197096776</v>
      </c>
      <c r="AJ61" s="49">
        <v>5675418</v>
      </c>
      <c r="AK61" s="32" t="s">
        <v>289</v>
      </c>
      <c r="AL61" s="52" t="s">
        <v>289</v>
      </c>
      <c r="AM61" s="47" t="s">
        <v>63</v>
      </c>
      <c r="AN61" s="32" t="s">
        <v>290</v>
      </c>
      <c r="AO61" s="32" t="s">
        <v>71</v>
      </c>
      <c r="AP61" s="32" t="s">
        <v>65</v>
      </c>
      <c r="AQ61" s="32" t="s">
        <v>65</v>
      </c>
      <c r="AR61" s="53">
        <v>41.015906928289155</v>
      </c>
      <c r="AS61" s="53">
        <v>-123.64686512610615</v>
      </c>
      <c r="AT61" s="54" t="s">
        <v>574</v>
      </c>
      <c r="AU61" s="54" t="s">
        <v>67</v>
      </c>
      <c r="AV61" s="54" t="s">
        <v>115</v>
      </c>
      <c r="AW61" s="32" t="s">
        <v>575</v>
      </c>
      <c r="AZ61" s="34" t="s">
        <v>367</v>
      </c>
    </row>
    <row r="62" spans="1:52" s="74" customFormat="1" ht="12" x14ac:dyDescent="0.2">
      <c r="A62" s="30">
        <f t="shared" si="0"/>
        <v>61</v>
      </c>
      <c r="B62" s="31">
        <v>8</v>
      </c>
      <c r="C62" s="103" t="s">
        <v>71</v>
      </c>
      <c r="D62" s="32"/>
      <c r="E62" s="32" t="s">
        <v>129</v>
      </c>
      <c r="F62" s="34" t="s">
        <v>50</v>
      </c>
      <c r="G62" s="59">
        <v>69</v>
      </c>
      <c r="H62" s="59">
        <v>60</v>
      </c>
      <c r="I62" s="59" t="s">
        <v>576</v>
      </c>
      <c r="J62" s="59">
        <v>60070</v>
      </c>
      <c r="K62" s="36" t="s">
        <v>577</v>
      </c>
      <c r="L62" s="61">
        <v>2023</v>
      </c>
      <c r="M62" s="62">
        <v>44984.749305555553</v>
      </c>
      <c r="N62" s="63">
        <v>44984.749305555553</v>
      </c>
      <c r="O62" s="77" t="s">
        <v>53</v>
      </c>
      <c r="P62" s="77" t="s">
        <v>53</v>
      </c>
      <c r="Q62" s="77" t="s">
        <v>53</v>
      </c>
      <c r="R62" s="72">
        <v>4.913888888891961</v>
      </c>
      <c r="S62" s="73">
        <v>7076.0000000044238</v>
      </c>
      <c r="T62" s="62">
        <v>44989.663194444445</v>
      </c>
      <c r="U62" s="63">
        <v>44989.663194444445</v>
      </c>
      <c r="V62" s="44" t="s">
        <v>55</v>
      </c>
      <c r="W62" s="45" t="s">
        <v>56</v>
      </c>
      <c r="X62" s="32" t="s">
        <v>57</v>
      </c>
      <c r="Y62" s="33" t="s">
        <v>88</v>
      </c>
      <c r="Z62" s="32" t="s">
        <v>578</v>
      </c>
      <c r="AA62" s="46" t="s">
        <v>58</v>
      </c>
      <c r="AB62" s="32" t="s">
        <v>129</v>
      </c>
      <c r="AC62" s="47" t="s">
        <v>579</v>
      </c>
      <c r="AD62" s="48">
        <v>2202</v>
      </c>
      <c r="AE62" s="48">
        <v>2202</v>
      </c>
      <c r="AF62" s="49">
        <v>1716</v>
      </c>
      <c r="AG62" s="50">
        <v>3.8798904005113433E-4</v>
      </c>
      <c r="AH62" s="51">
        <v>3.0235649045232387E-4</v>
      </c>
      <c r="AI62" s="49">
        <v>0.77929126654914782</v>
      </c>
      <c r="AJ62" s="49">
        <v>5675418</v>
      </c>
      <c r="AK62" s="32" t="s">
        <v>112</v>
      </c>
      <c r="AL62" s="52" t="s">
        <v>580</v>
      </c>
      <c r="AM62" s="47" t="s">
        <v>63</v>
      </c>
      <c r="AN62" s="32" t="s">
        <v>64</v>
      </c>
      <c r="AO62" s="32" t="s">
        <v>71</v>
      </c>
      <c r="AP62" s="32" t="s">
        <v>581</v>
      </c>
      <c r="AQ62" s="32" t="s">
        <v>184</v>
      </c>
      <c r="AR62" s="53">
        <v>39.191871283755177</v>
      </c>
      <c r="AS62" s="53">
        <v>-121.01246571204229</v>
      </c>
      <c r="AT62" s="54" t="s">
        <v>582</v>
      </c>
      <c r="AU62" s="54" t="s">
        <v>67</v>
      </c>
      <c r="AV62" s="54" t="s">
        <v>82</v>
      </c>
      <c r="AW62" s="32" t="s">
        <v>583</v>
      </c>
      <c r="AZ62" s="34" t="s">
        <v>84</v>
      </c>
    </row>
    <row r="63" spans="1:52" s="74" customFormat="1" ht="12" x14ac:dyDescent="0.2">
      <c r="A63" s="30">
        <f t="shared" si="0"/>
        <v>62</v>
      </c>
      <c r="B63" s="31">
        <v>8</v>
      </c>
      <c r="C63" s="103" t="s">
        <v>71</v>
      </c>
      <c r="D63" s="32"/>
      <c r="E63" s="32" t="s">
        <v>129</v>
      </c>
      <c r="F63" s="34" t="s">
        <v>50</v>
      </c>
      <c r="G63" s="59">
        <v>69</v>
      </c>
      <c r="H63" s="59">
        <v>60</v>
      </c>
      <c r="I63" s="59" t="s">
        <v>584</v>
      </c>
      <c r="J63" s="59">
        <v>60039</v>
      </c>
      <c r="K63" s="36" t="s">
        <v>585</v>
      </c>
      <c r="L63" s="61">
        <v>2023</v>
      </c>
      <c r="M63" s="62">
        <v>44985.324999999997</v>
      </c>
      <c r="N63" s="63">
        <v>44985.324999999997</v>
      </c>
      <c r="O63" s="77" t="s">
        <v>53</v>
      </c>
      <c r="P63" s="77" t="s">
        <v>53</v>
      </c>
      <c r="Q63" s="77" t="s">
        <v>53</v>
      </c>
      <c r="R63" s="66">
        <v>2.4368055555605679</v>
      </c>
      <c r="S63" s="67">
        <v>3509.0000000072177</v>
      </c>
      <c r="T63" s="62">
        <v>44987.761805555558</v>
      </c>
      <c r="U63" s="63">
        <v>44987.761805555558</v>
      </c>
      <c r="V63" s="56" t="s">
        <v>74</v>
      </c>
      <c r="W63" s="45" t="s">
        <v>56</v>
      </c>
      <c r="X63" s="32" t="s">
        <v>57</v>
      </c>
      <c r="Y63" s="33" t="s">
        <v>88</v>
      </c>
      <c r="Z63" s="32" t="s">
        <v>586</v>
      </c>
      <c r="AA63" s="46" t="s">
        <v>58</v>
      </c>
      <c r="AB63" s="32" t="s">
        <v>129</v>
      </c>
      <c r="AC63" s="47" t="s">
        <v>587</v>
      </c>
      <c r="AD63" s="48">
        <v>1499</v>
      </c>
      <c r="AE63" s="48">
        <v>1499</v>
      </c>
      <c r="AF63" s="49">
        <v>571761</v>
      </c>
      <c r="AG63" s="50">
        <v>2.6412150781272847E-4</v>
      </c>
      <c r="AH63" s="51">
        <v>0.10074342717086604</v>
      </c>
      <c r="AI63" s="49">
        <v>381.42828081687003</v>
      </c>
      <c r="AJ63" s="49">
        <v>5675418</v>
      </c>
      <c r="AK63" s="32" t="s">
        <v>61</v>
      </c>
      <c r="AL63" s="52" t="s">
        <v>588</v>
      </c>
      <c r="AM63" s="47" t="s">
        <v>63</v>
      </c>
      <c r="AN63" s="32" t="s">
        <v>64</v>
      </c>
      <c r="AO63" s="32" t="s">
        <v>71</v>
      </c>
      <c r="AP63" s="32" t="s">
        <v>183</v>
      </c>
      <c r="AQ63" s="32" t="s">
        <v>184</v>
      </c>
      <c r="AR63" s="53">
        <v>39.397529242731707</v>
      </c>
      <c r="AS63" s="53">
        <v>-121.16706776279966</v>
      </c>
      <c r="AT63" s="54" t="s">
        <v>589</v>
      </c>
      <c r="AU63" s="54" t="s">
        <v>67</v>
      </c>
      <c r="AV63" s="54" t="s">
        <v>115</v>
      </c>
      <c r="AW63" s="32" t="s">
        <v>590</v>
      </c>
      <c r="AZ63" s="34" t="s">
        <v>367</v>
      </c>
    </row>
    <row r="64" spans="1:52" s="74" customFormat="1" ht="12" x14ac:dyDescent="0.2">
      <c r="A64" s="30">
        <f t="shared" si="0"/>
        <v>63</v>
      </c>
      <c r="B64" s="31">
        <v>8</v>
      </c>
      <c r="C64" s="103" t="s">
        <v>71</v>
      </c>
      <c r="D64" s="32"/>
      <c r="E64" s="32" t="s">
        <v>49</v>
      </c>
      <c r="F64" s="34" t="s">
        <v>50</v>
      </c>
      <c r="G64" s="59">
        <v>69</v>
      </c>
      <c r="H64" s="59">
        <v>60</v>
      </c>
      <c r="I64" s="59" t="s">
        <v>272</v>
      </c>
      <c r="J64" s="59">
        <v>60181</v>
      </c>
      <c r="K64" s="36" t="s">
        <v>273</v>
      </c>
      <c r="L64" s="61">
        <v>2023</v>
      </c>
      <c r="M64" s="62">
        <v>44985.331250000003</v>
      </c>
      <c r="N64" s="63">
        <v>44985.331250000003</v>
      </c>
      <c r="O64" s="77" t="s">
        <v>53</v>
      </c>
      <c r="P64" s="77" t="s">
        <v>53</v>
      </c>
      <c r="Q64" s="77" t="s">
        <v>53</v>
      </c>
      <c r="R64" s="66">
        <v>2.2222222222189885</v>
      </c>
      <c r="S64" s="67">
        <v>3199.9999999953434</v>
      </c>
      <c r="T64" s="62">
        <v>44987.553472222222</v>
      </c>
      <c r="U64" s="63">
        <v>44987.553472222222</v>
      </c>
      <c r="V64" s="56" t="s">
        <v>74</v>
      </c>
      <c r="W64" s="45" t="s">
        <v>56</v>
      </c>
      <c r="X64" s="32" t="s">
        <v>57</v>
      </c>
      <c r="Y64" s="33" t="s">
        <v>88</v>
      </c>
      <c r="Z64" s="32" t="s">
        <v>591</v>
      </c>
      <c r="AA64" s="46" t="s">
        <v>58</v>
      </c>
      <c r="AB64" s="32" t="s">
        <v>49</v>
      </c>
      <c r="AC64" s="47" t="s">
        <v>592</v>
      </c>
      <c r="AD64" s="48">
        <v>0</v>
      </c>
      <c r="AE64" s="48">
        <v>0</v>
      </c>
      <c r="AF64" s="49">
        <v>0</v>
      </c>
      <c r="AG64" s="50">
        <v>0</v>
      </c>
      <c r="AH64" s="51">
        <v>0</v>
      </c>
      <c r="AI64" s="49">
        <v>0</v>
      </c>
      <c r="AJ64" s="49">
        <v>5675418</v>
      </c>
      <c r="AK64" s="32" t="s">
        <v>61</v>
      </c>
      <c r="AL64" s="52" t="s">
        <v>593</v>
      </c>
      <c r="AM64" s="47" t="s">
        <v>63</v>
      </c>
      <c r="AN64" s="32" t="s">
        <v>64</v>
      </c>
      <c r="AO64" s="32" t="s">
        <v>71</v>
      </c>
      <c r="AP64" s="32" t="s">
        <v>80</v>
      </c>
      <c r="AQ64" s="32" t="s">
        <v>65</v>
      </c>
      <c r="AR64" s="53">
        <v>39.384833930230343</v>
      </c>
      <c r="AS64" s="53">
        <v>-123.22212147374262</v>
      </c>
      <c r="AT64" s="54" t="s">
        <v>594</v>
      </c>
      <c r="AU64" s="54" t="s">
        <v>67</v>
      </c>
      <c r="AV64" s="54" t="s">
        <v>278</v>
      </c>
      <c r="AW64" s="32" t="s">
        <v>488</v>
      </c>
      <c r="AZ64" s="34" t="s">
        <v>280</v>
      </c>
    </row>
    <row r="65" spans="1:52" s="74" customFormat="1" ht="12" x14ac:dyDescent="0.2">
      <c r="A65" s="30">
        <f t="shared" si="0"/>
        <v>64</v>
      </c>
      <c r="B65" s="31">
        <v>8</v>
      </c>
      <c r="C65" s="103" t="s">
        <v>71</v>
      </c>
      <c r="D65" s="32"/>
      <c r="E65" s="32" t="s">
        <v>49</v>
      </c>
      <c r="F65" s="34" t="s">
        <v>50</v>
      </c>
      <c r="G65" s="59">
        <v>69</v>
      </c>
      <c r="H65" s="59">
        <v>60</v>
      </c>
      <c r="I65" s="59" t="s">
        <v>108</v>
      </c>
      <c r="J65" s="59">
        <v>60010</v>
      </c>
      <c r="K65" s="36" t="s">
        <v>109</v>
      </c>
      <c r="L65" s="61">
        <v>2023</v>
      </c>
      <c r="M65" s="62">
        <v>44985.474999999999</v>
      </c>
      <c r="N65" s="63">
        <v>44985.474999999999</v>
      </c>
      <c r="O65" s="77" t="s">
        <v>53</v>
      </c>
      <c r="P65" s="77" t="s">
        <v>53</v>
      </c>
      <c r="Q65" s="77" t="s">
        <v>53</v>
      </c>
      <c r="R65" s="66">
        <v>1.202777777776646</v>
      </c>
      <c r="S65" s="67">
        <v>1731.9999999983702</v>
      </c>
      <c r="T65" s="62">
        <v>44986.677777777775</v>
      </c>
      <c r="U65" s="63">
        <v>44986.677777777775</v>
      </c>
      <c r="V65" s="56" t="s">
        <v>74</v>
      </c>
      <c r="W65" s="57" t="s">
        <v>75</v>
      </c>
      <c r="X65" s="57" t="s">
        <v>76</v>
      </c>
      <c r="Y65" s="33" t="s">
        <v>58</v>
      </c>
      <c r="Z65" s="32" t="s">
        <v>595</v>
      </c>
      <c r="AA65" s="46" t="s">
        <v>58</v>
      </c>
      <c r="AB65" s="32" t="s">
        <v>49</v>
      </c>
      <c r="AC65" s="47" t="s">
        <v>596</v>
      </c>
      <c r="AD65" s="48">
        <v>1478</v>
      </c>
      <c r="AE65" s="48">
        <v>1732</v>
      </c>
      <c r="AF65" s="49">
        <v>580220</v>
      </c>
      <c r="AG65" s="50">
        <v>3.0517560388557043E-4</v>
      </c>
      <c r="AH65" s="51">
        <v>0.1022338413134567</v>
      </c>
      <c r="AI65" s="49">
        <v>335</v>
      </c>
      <c r="AJ65" s="49">
        <v>5675418</v>
      </c>
      <c r="AK65" s="32" t="s">
        <v>91</v>
      </c>
      <c r="AL65" s="52" t="s">
        <v>597</v>
      </c>
      <c r="AM65" s="47" t="s">
        <v>63</v>
      </c>
      <c r="AN65" s="32" t="s">
        <v>64</v>
      </c>
      <c r="AO65" s="32" t="s">
        <v>85</v>
      </c>
      <c r="AP65" s="32" t="s">
        <v>65</v>
      </c>
      <c r="AQ65" s="32" t="s">
        <v>65</v>
      </c>
      <c r="AR65" s="53">
        <v>40.198981879443295</v>
      </c>
      <c r="AS65" s="53">
        <v>-123.70783924716852</v>
      </c>
      <c r="AT65" s="54" t="s">
        <v>598</v>
      </c>
      <c r="AU65" s="54" t="s">
        <v>67</v>
      </c>
      <c r="AV65" s="54" t="s">
        <v>115</v>
      </c>
      <c r="AW65" s="32" t="s">
        <v>599</v>
      </c>
      <c r="AZ65" s="34" t="s">
        <v>367</v>
      </c>
    </row>
    <row r="66" spans="1:52" s="74" customFormat="1" ht="12" x14ac:dyDescent="0.2">
      <c r="A66" s="30">
        <f t="shared" si="0"/>
        <v>65</v>
      </c>
      <c r="B66" s="31">
        <v>8</v>
      </c>
      <c r="C66" s="52" t="s">
        <v>85</v>
      </c>
      <c r="D66" s="32"/>
      <c r="E66" s="32" t="s">
        <v>129</v>
      </c>
      <c r="F66" s="34" t="s">
        <v>50</v>
      </c>
      <c r="G66" s="59">
        <v>69</v>
      </c>
      <c r="H66" s="59">
        <v>60</v>
      </c>
      <c r="I66" s="59" t="s">
        <v>600</v>
      </c>
      <c r="J66" s="59">
        <v>60152</v>
      </c>
      <c r="K66" s="36" t="s">
        <v>601</v>
      </c>
      <c r="L66" s="61">
        <v>2023</v>
      </c>
      <c r="M66" s="62">
        <v>44985.493750000001</v>
      </c>
      <c r="N66" s="63">
        <v>44985.493750000001</v>
      </c>
      <c r="O66" s="77" t="s">
        <v>53</v>
      </c>
      <c r="P66" s="77" t="s">
        <v>53</v>
      </c>
      <c r="Q66" s="41" t="s">
        <v>54</v>
      </c>
      <c r="R66" s="66">
        <v>1.2798611111065838</v>
      </c>
      <c r="S66" s="67">
        <v>1842.9999999934807</v>
      </c>
      <c r="T66" s="62">
        <v>44986.773611111108</v>
      </c>
      <c r="U66" s="63">
        <v>44986.773611111108</v>
      </c>
      <c r="V66" s="56" t="s">
        <v>74</v>
      </c>
      <c r="W66" s="57" t="s">
        <v>75</v>
      </c>
      <c r="X66" s="57" t="s">
        <v>76</v>
      </c>
      <c r="Y66" s="33" t="s">
        <v>58</v>
      </c>
      <c r="Z66" s="32" t="s">
        <v>602</v>
      </c>
      <c r="AA66" s="46" t="s">
        <v>58</v>
      </c>
      <c r="AB66" s="32" t="s">
        <v>129</v>
      </c>
      <c r="AC66" s="47" t="s">
        <v>603</v>
      </c>
      <c r="AD66" s="48">
        <v>629</v>
      </c>
      <c r="AE66" s="48">
        <v>629</v>
      </c>
      <c r="AF66" s="49">
        <v>2896754</v>
      </c>
      <c r="AG66" s="50">
        <v>1.1082879722965023E-4</v>
      </c>
      <c r="AH66" s="51">
        <v>0.51040374671242894</v>
      </c>
      <c r="AI66" s="49">
        <v>4605.3329618182615</v>
      </c>
      <c r="AJ66" s="49">
        <v>5675418</v>
      </c>
      <c r="AK66" s="32" t="s">
        <v>61</v>
      </c>
      <c r="AL66" s="52" t="s">
        <v>604</v>
      </c>
      <c r="AM66" s="47" t="s">
        <v>63</v>
      </c>
      <c r="AN66" s="32" t="s">
        <v>605</v>
      </c>
      <c r="AO66" s="32" t="s">
        <v>71</v>
      </c>
      <c r="AP66" s="32" t="s">
        <v>606</v>
      </c>
      <c r="AQ66" s="32" t="s">
        <v>184</v>
      </c>
      <c r="AR66" s="53">
        <v>39.019050238814884</v>
      </c>
      <c r="AS66" s="53">
        <v>-120.85926746981795</v>
      </c>
      <c r="AT66" s="54" t="s">
        <v>607</v>
      </c>
      <c r="AU66" s="54" t="s">
        <v>67</v>
      </c>
      <c r="AV66" s="54" t="s">
        <v>522</v>
      </c>
      <c r="AW66" s="32" t="s">
        <v>608</v>
      </c>
      <c r="AZ66" s="34" t="s">
        <v>524</v>
      </c>
    </row>
    <row r="67" spans="1:52" s="74" customFormat="1" ht="12" x14ac:dyDescent="0.2">
      <c r="A67" s="30">
        <f t="shared" si="0"/>
        <v>66</v>
      </c>
      <c r="B67" s="31">
        <v>8</v>
      </c>
      <c r="C67" s="103" t="s">
        <v>71</v>
      </c>
      <c r="D67" s="32"/>
      <c r="E67" s="32" t="s">
        <v>129</v>
      </c>
      <c r="F67" s="34" t="s">
        <v>50</v>
      </c>
      <c r="G67" s="59">
        <v>69</v>
      </c>
      <c r="H67" s="59">
        <v>60</v>
      </c>
      <c r="I67" s="59" t="s">
        <v>576</v>
      </c>
      <c r="J67" s="59">
        <v>60070</v>
      </c>
      <c r="K67" s="36" t="s">
        <v>577</v>
      </c>
      <c r="L67" s="61">
        <v>2023</v>
      </c>
      <c r="M67" s="62">
        <v>44985.527777777781</v>
      </c>
      <c r="N67" s="63">
        <v>44985.527777777781</v>
      </c>
      <c r="O67" s="77" t="s">
        <v>53</v>
      </c>
      <c r="P67" s="77" t="s">
        <v>53</v>
      </c>
      <c r="Q67" s="77" t="s">
        <v>53</v>
      </c>
      <c r="R67" s="72">
        <v>3.2701388888890506</v>
      </c>
      <c r="S67" s="73">
        <v>4709.0000000002328</v>
      </c>
      <c r="T67" s="62">
        <v>44988.79791666667</v>
      </c>
      <c r="U67" s="63">
        <v>44988.79791666667</v>
      </c>
      <c r="V67" s="77" t="s">
        <v>55</v>
      </c>
      <c r="W67" s="45" t="s">
        <v>56</v>
      </c>
      <c r="X67" s="32" t="s">
        <v>57</v>
      </c>
      <c r="Y67" s="33" t="s">
        <v>88</v>
      </c>
      <c r="Z67" s="32" t="s">
        <v>609</v>
      </c>
      <c r="AA67" s="46" t="s">
        <v>58</v>
      </c>
      <c r="AB67" s="32" t="s">
        <v>129</v>
      </c>
      <c r="AC67" s="47" t="s">
        <v>610</v>
      </c>
      <c r="AD67" s="48">
        <v>3747</v>
      </c>
      <c r="AE67" s="48">
        <v>3747</v>
      </c>
      <c r="AF67" s="49">
        <v>105083</v>
      </c>
      <c r="AG67" s="50">
        <v>6.6021561539976719E-4</v>
      </c>
      <c r="AH67" s="51">
        <v>1.8515456292409721E-2</v>
      </c>
      <c r="AI67" s="49">
        <v>28.044559299091787</v>
      </c>
      <c r="AJ67" s="49">
        <v>5675418</v>
      </c>
      <c r="AK67" s="32" t="s">
        <v>61</v>
      </c>
      <c r="AL67" s="52" t="s">
        <v>611</v>
      </c>
      <c r="AM67" s="47" t="s">
        <v>63</v>
      </c>
      <c r="AN67" s="32" t="s">
        <v>64</v>
      </c>
      <c r="AO67" s="32" t="s">
        <v>71</v>
      </c>
      <c r="AP67" s="32" t="s">
        <v>606</v>
      </c>
      <c r="AQ67" s="32" t="s">
        <v>184</v>
      </c>
      <c r="AR67" s="53">
        <v>39.151099799356075</v>
      </c>
      <c r="AS67" s="53">
        <v>-120.89881825104851</v>
      </c>
      <c r="AT67" s="54" t="s">
        <v>612</v>
      </c>
      <c r="AU67" s="54" t="s">
        <v>67</v>
      </c>
      <c r="AV67" s="54" t="s">
        <v>216</v>
      </c>
      <c r="AW67" s="32" t="s">
        <v>613</v>
      </c>
      <c r="AZ67" s="34" t="s">
        <v>392</v>
      </c>
    </row>
    <row r="68" spans="1:52" s="74" customFormat="1" ht="12" x14ac:dyDescent="0.2">
      <c r="A68" s="30">
        <f t="shared" ref="A68:A90" si="7">A67+1</f>
        <v>67</v>
      </c>
      <c r="B68" s="31">
        <v>8</v>
      </c>
      <c r="C68" s="103" t="s">
        <v>71</v>
      </c>
      <c r="D68" s="32"/>
      <c r="E68" s="32" t="s">
        <v>129</v>
      </c>
      <c r="F68" s="34" t="s">
        <v>50</v>
      </c>
      <c r="G68" s="59">
        <v>115</v>
      </c>
      <c r="H68" s="59">
        <v>115</v>
      </c>
      <c r="I68" s="59" t="s">
        <v>614</v>
      </c>
      <c r="J68" s="59">
        <v>10459</v>
      </c>
      <c r="K68" s="36" t="s">
        <v>615</v>
      </c>
      <c r="L68" s="61">
        <v>2023</v>
      </c>
      <c r="M68" s="62">
        <v>44985.657638888886</v>
      </c>
      <c r="N68" s="63">
        <v>44985.657638888886</v>
      </c>
      <c r="O68" s="77" t="s">
        <v>53</v>
      </c>
      <c r="P68" s="77" t="s">
        <v>53</v>
      </c>
      <c r="Q68" s="77" t="s">
        <v>53</v>
      </c>
      <c r="R68" s="72">
        <v>3.7618055555576575</v>
      </c>
      <c r="S68" s="73">
        <v>5417.0000000030268</v>
      </c>
      <c r="T68" s="62">
        <v>44989.419444444444</v>
      </c>
      <c r="U68" s="63">
        <v>44989.419444444444</v>
      </c>
      <c r="V68" s="77" t="s">
        <v>55</v>
      </c>
      <c r="W68" s="45" t="s">
        <v>56</v>
      </c>
      <c r="X68" s="32" t="s">
        <v>57</v>
      </c>
      <c r="Y68" s="33" t="s">
        <v>88</v>
      </c>
      <c r="Z68" s="32" t="s">
        <v>616</v>
      </c>
      <c r="AA68" s="46" t="s">
        <v>58</v>
      </c>
      <c r="AB68" s="32" t="s">
        <v>129</v>
      </c>
      <c r="AC68" s="47" t="s">
        <v>617</v>
      </c>
      <c r="AD68" s="48">
        <v>0</v>
      </c>
      <c r="AE68" s="48">
        <v>0</v>
      </c>
      <c r="AF68" s="49">
        <v>0</v>
      </c>
      <c r="AG68" s="50">
        <v>0</v>
      </c>
      <c r="AH68" s="51">
        <v>0</v>
      </c>
      <c r="AI68" s="49">
        <v>0</v>
      </c>
      <c r="AJ68" s="49">
        <v>5675418</v>
      </c>
      <c r="AK68" s="32" t="s">
        <v>171</v>
      </c>
      <c r="AL68" s="52" t="s">
        <v>618</v>
      </c>
      <c r="AM68" s="47" t="s">
        <v>63</v>
      </c>
      <c r="AN68" s="32" t="s">
        <v>64</v>
      </c>
      <c r="AO68" s="32" t="s">
        <v>71</v>
      </c>
      <c r="AP68" s="32" t="s">
        <v>606</v>
      </c>
      <c r="AQ68" s="32" t="s">
        <v>184</v>
      </c>
      <c r="AR68" s="53">
        <v>39.189704535677436</v>
      </c>
      <c r="AS68" s="53">
        <v>-120.85975575104305</v>
      </c>
      <c r="AT68" s="54" t="s">
        <v>619</v>
      </c>
      <c r="AU68" s="54" t="s">
        <v>67</v>
      </c>
      <c r="AV68" s="54" t="s">
        <v>197</v>
      </c>
      <c r="AW68" s="32" t="s">
        <v>620</v>
      </c>
      <c r="AZ68" s="34" t="s">
        <v>199</v>
      </c>
    </row>
    <row r="69" spans="1:52" s="74" customFormat="1" ht="12" x14ac:dyDescent="0.2">
      <c r="A69" s="30">
        <f t="shared" si="7"/>
        <v>68</v>
      </c>
      <c r="B69" s="31">
        <v>8</v>
      </c>
      <c r="C69" s="103" t="s">
        <v>71</v>
      </c>
      <c r="D69" s="32"/>
      <c r="E69" s="32" t="s">
        <v>129</v>
      </c>
      <c r="F69" s="34" t="s">
        <v>50</v>
      </c>
      <c r="G69" s="59">
        <v>115</v>
      </c>
      <c r="H69" s="59">
        <v>115</v>
      </c>
      <c r="I69" s="59" t="s">
        <v>621</v>
      </c>
      <c r="J69" s="59">
        <v>10068</v>
      </c>
      <c r="K69" s="36" t="s">
        <v>622</v>
      </c>
      <c r="L69" s="61">
        <v>2023</v>
      </c>
      <c r="M69" s="62">
        <v>44985.807638888888</v>
      </c>
      <c r="N69" s="63">
        <v>44985.807638888888</v>
      </c>
      <c r="O69" s="77" t="s">
        <v>53</v>
      </c>
      <c r="P69" s="77" t="s">
        <v>53</v>
      </c>
      <c r="Q69" s="77" t="s">
        <v>53</v>
      </c>
      <c r="R69" s="66">
        <v>1.898611111115315</v>
      </c>
      <c r="S69" s="67">
        <v>2734.0000000060536</v>
      </c>
      <c r="T69" s="62">
        <v>44987.706250000003</v>
      </c>
      <c r="U69" s="63">
        <v>44987.706250000003</v>
      </c>
      <c r="V69" s="56" t="s">
        <v>74</v>
      </c>
      <c r="W69" s="45" t="s">
        <v>509</v>
      </c>
      <c r="X69" s="32" t="s">
        <v>623</v>
      </c>
      <c r="Y69" s="33" t="s">
        <v>58</v>
      </c>
      <c r="Z69" s="32" t="s">
        <v>624</v>
      </c>
      <c r="AA69" s="46" t="s">
        <v>58</v>
      </c>
      <c r="AB69" s="32" t="s">
        <v>129</v>
      </c>
      <c r="AC69" s="47" t="s">
        <v>625</v>
      </c>
      <c r="AD69" s="48">
        <v>9369</v>
      </c>
      <c r="AE69" s="48">
        <v>0</v>
      </c>
      <c r="AF69" s="49">
        <v>0</v>
      </c>
      <c r="AG69" s="50">
        <v>0</v>
      </c>
      <c r="AH69" s="51">
        <v>0</v>
      </c>
      <c r="AI69" s="49">
        <v>0</v>
      </c>
      <c r="AJ69" s="49">
        <v>5675418</v>
      </c>
      <c r="AK69" s="32" t="s">
        <v>91</v>
      </c>
      <c r="AL69" s="52" t="s">
        <v>626</v>
      </c>
      <c r="AM69" s="47" t="s">
        <v>63</v>
      </c>
      <c r="AN69" s="32" t="s">
        <v>64</v>
      </c>
      <c r="AO69" s="32" t="s">
        <v>71</v>
      </c>
      <c r="AP69" s="32" t="s">
        <v>627</v>
      </c>
      <c r="AQ69" s="32" t="s">
        <v>184</v>
      </c>
      <c r="AR69" s="53">
        <v>38.772376654813968</v>
      </c>
      <c r="AS69" s="53">
        <v>-120.65260243072237</v>
      </c>
      <c r="AT69" s="54" t="s">
        <v>628</v>
      </c>
      <c r="AU69" s="54" t="s">
        <v>67</v>
      </c>
      <c r="AV69" s="54" t="s">
        <v>164</v>
      </c>
      <c r="AW69" s="32" t="s">
        <v>629</v>
      </c>
      <c r="AZ69" s="34" t="s">
        <v>351</v>
      </c>
    </row>
    <row r="70" spans="1:52" s="74" customFormat="1" ht="12" x14ac:dyDescent="0.2">
      <c r="A70" s="30">
        <f t="shared" si="7"/>
        <v>69</v>
      </c>
      <c r="B70" s="31">
        <v>9</v>
      </c>
      <c r="C70" s="52" t="s">
        <v>85</v>
      </c>
      <c r="D70" s="32"/>
      <c r="E70" s="32" t="s">
        <v>236</v>
      </c>
      <c r="F70" s="34" t="s">
        <v>425</v>
      </c>
      <c r="G70" s="59">
        <v>69</v>
      </c>
      <c r="H70" s="59">
        <v>70</v>
      </c>
      <c r="I70" s="59" t="s">
        <v>630</v>
      </c>
      <c r="J70" s="59">
        <v>70113</v>
      </c>
      <c r="K70" s="36" t="s">
        <v>631</v>
      </c>
      <c r="L70" s="61">
        <v>2023</v>
      </c>
      <c r="M70" s="62">
        <v>44987.251388888886</v>
      </c>
      <c r="N70" s="63">
        <v>44987.251388888886</v>
      </c>
      <c r="O70" s="41" t="s">
        <v>54</v>
      </c>
      <c r="P70" s="77" t="s">
        <v>53</v>
      </c>
      <c r="Q70" s="41" t="s">
        <v>54</v>
      </c>
      <c r="R70" s="66">
        <v>0.34444444444670808</v>
      </c>
      <c r="S70" s="67">
        <v>496.00000000325963</v>
      </c>
      <c r="T70" s="62">
        <v>44987.595833333333</v>
      </c>
      <c r="U70" s="63">
        <v>44987.595833333333</v>
      </c>
      <c r="V70" s="56" t="s">
        <v>74</v>
      </c>
      <c r="W70" s="45" t="s">
        <v>418</v>
      </c>
      <c r="X70" s="32" t="s">
        <v>632</v>
      </c>
      <c r="Y70" s="32" t="s">
        <v>88</v>
      </c>
      <c r="Z70" s="32" t="s">
        <v>633</v>
      </c>
      <c r="AA70" s="81" t="s">
        <v>634</v>
      </c>
      <c r="AB70" s="32" t="s">
        <v>236</v>
      </c>
      <c r="AC70" s="47" t="s">
        <v>635</v>
      </c>
      <c r="AD70" s="49">
        <v>0</v>
      </c>
      <c r="AE70" s="49">
        <v>0</v>
      </c>
      <c r="AF70" s="49">
        <v>0</v>
      </c>
      <c r="AG70" s="50">
        <v>0</v>
      </c>
      <c r="AH70" s="51">
        <v>0</v>
      </c>
      <c r="AI70" s="49">
        <v>0</v>
      </c>
      <c r="AJ70" s="49">
        <v>5675418</v>
      </c>
      <c r="AK70" s="32" t="s">
        <v>150</v>
      </c>
      <c r="AL70" s="52" t="s">
        <v>636</v>
      </c>
      <c r="AM70" s="47" t="s">
        <v>63</v>
      </c>
      <c r="AN70" s="32" t="s">
        <v>64</v>
      </c>
      <c r="AO70" s="32" t="s">
        <v>85</v>
      </c>
      <c r="AP70" s="32" t="s">
        <v>459</v>
      </c>
      <c r="AQ70" s="32" t="s">
        <v>460</v>
      </c>
      <c r="AR70" s="53">
        <v>36.399509999999999</v>
      </c>
      <c r="AS70" s="53">
        <v>-119.90505</v>
      </c>
      <c r="AT70" s="54" t="s">
        <v>637</v>
      </c>
      <c r="AU70" s="54" t="s">
        <v>413</v>
      </c>
      <c r="AV70" s="54" t="s">
        <v>186</v>
      </c>
      <c r="AW70" s="32" t="s">
        <v>638</v>
      </c>
      <c r="AZ70" s="34" t="s">
        <v>415</v>
      </c>
    </row>
    <row r="71" spans="1:52" s="74" customFormat="1" ht="12" x14ac:dyDescent="0.2">
      <c r="A71" s="30">
        <f t="shared" si="7"/>
        <v>70</v>
      </c>
      <c r="B71" s="31">
        <v>9</v>
      </c>
      <c r="C71" s="103" t="s">
        <v>48</v>
      </c>
      <c r="D71" s="32"/>
      <c r="E71" s="32" t="s">
        <v>117</v>
      </c>
      <c r="F71" s="34" t="s">
        <v>425</v>
      </c>
      <c r="G71" s="59">
        <v>69</v>
      </c>
      <c r="H71" s="59">
        <v>60</v>
      </c>
      <c r="I71" s="59" t="s">
        <v>309</v>
      </c>
      <c r="J71" s="59">
        <v>60064</v>
      </c>
      <c r="K71" s="36" t="s">
        <v>310</v>
      </c>
      <c r="L71" s="61">
        <v>2023</v>
      </c>
      <c r="M71" s="62">
        <v>44994.781944444447</v>
      </c>
      <c r="N71" s="63">
        <v>44994.781944444447</v>
      </c>
      <c r="O71" s="77" t="s">
        <v>53</v>
      </c>
      <c r="P71" s="77" t="s">
        <v>53</v>
      </c>
      <c r="Q71" s="77" t="s">
        <v>53</v>
      </c>
      <c r="R71" s="66">
        <v>1.2993055555562023</v>
      </c>
      <c r="S71" s="67">
        <v>1871.0000000009313</v>
      </c>
      <c r="T71" s="62">
        <v>44996.081250000003</v>
      </c>
      <c r="U71" s="63">
        <v>44996.081250000003</v>
      </c>
      <c r="V71" s="56" t="s">
        <v>74</v>
      </c>
      <c r="W71" s="45" t="s">
        <v>56</v>
      </c>
      <c r="X71" s="32" t="s">
        <v>57</v>
      </c>
      <c r="Y71" s="33" t="s">
        <v>240</v>
      </c>
      <c r="Z71" s="32" t="s">
        <v>639</v>
      </c>
      <c r="AA71" s="46" t="s">
        <v>58</v>
      </c>
      <c r="AB71" s="32" t="s">
        <v>117</v>
      </c>
      <c r="AC71" s="47" t="s">
        <v>640</v>
      </c>
      <c r="AD71" s="48">
        <v>5952</v>
      </c>
      <c r="AE71" s="48">
        <v>5952</v>
      </c>
      <c r="AF71" s="49">
        <v>7313126</v>
      </c>
      <c r="AG71" s="50">
        <v>1.0487333267787499E-3</v>
      </c>
      <c r="AH71" s="51">
        <v>1.2885616530800021</v>
      </c>
      <c r="AI71" s="49">
        <v>1228.6838037634409</v>
      </c>
      <c r="AJ71" s="49">
        <v>5675418</v>
      </c>
      <c r="AK71" s="32" t="s">
        <v>101</v>
      </c>
      <c r="AL71" s="52" t="s">
        <v>641</v>
      </c>
      <c r="AM71" s="47" t="s">
        <v>63</v>
      </c>
      <c r="AN71" s="32" t="s">
        <v>64</v>
      </c>
      <c r="AO71" s="32" t="s">
        <v>48</v>
      </c>
      <c r="AP71" s="32" t="s">
        <v>162</v>
      </c>
      <c r="AQ71" s="32" t="s">
        <v>126</v>
      </c>
      <c r="AR71" s="53">
        <v>36.56174</v>
      </c>
      <c r="AS71" s="53">
        <v>-121.91139</v>
      </c>
      <c r="AT71" s="54" t="s">
        <v>642</v>
      </c>
      <c r="AU71" s="54" t="s">
        <v>67</v>
      </c>
      <c r="AV71" s="54" t="s">
        <v>82</v>
      </c>
      <c r="AW71" s="32" t="s">
        <v>643</v>
      </c>
      <c r="AZ71" s="34" t="s">
        <v>644</v>
      </c>
    </row>
    <row r="72" spans="1:52" s="74" customFormat="1" ht="12" x14ac:dyDescent="0.2">
      <c r="A72" s="30">
        <f t="shared" si="7"/>
        <v>71</v>
      </c>
      <c r="B72" s="31">
        <v>9</v>
      </c>
      <c r="C72" s="103" t="s">
        <v>48</v>
      </c>
      <c r="D72" s="32"/>
      <c r="E72" s="32" t="s">
        <v>49</v>
      </c>
      <c r="F72" s="34" t="s">
        <v>50</v>
      </c>
      <c r="G72" s="59">
        <v>69</v>
      </c>
      <c r="H72" s="59">
        <v>60</v>
      </c>
      <c r="I72" s="59" t="s">
        <v>359</v>
      </c>
      <c r="J72" s="59">
        <v>60217</v>
      </c>
      <c r="K72" s="36" t="s">
        <v>360</v>
      </c>
      <c r="L72" s="61">
        <v>2023</v>
      </c>
      <c r="M72" s="62">
        <v>44994.861805555556</v>
      </c>
      <c r="N72" s="63">
        <v>44994.861805555556</v>
      </c>
      <c r="O72" s="77" t="s">
        <v>53</v>
      </c>
      <c r="P72" s="77" t="s">
        <v>53</v>
      </c>
      <c r="Q72" s="77" t="s">
        <v>53</v>
      </c>
      <c r="R72" s="66">
        <v>1.8715277777737356</v>
      </c>
      <c r="S72" s="67">
        <v>2694.9999999941792</v>
      </c>
      <c r="T72" s="62">
        <v>44996.73333333333</v>
      </c>
      <c r="U72" s="63">
        <v>44996.73333333333</v>
      </c>
      <c r="V72" s="56" t="s">
        <v>74</v>
      </c>
      <c r="W72" s="45" t="s">
        <v>56</v>
      </c>
      <c r="X72" s="32" t="s">
        <v>57</v>
      </c>
      <c r="Y72" s="33" t="s">
        <v>406</v>
      </c>
      <c r="Z72" s="32" t="s">
        <v>645</v>
      </c>
      <c r="AA72" s="46" t="s">
        <v>58</v>
      </c>
      <c r="AB72" s="32" t="s">
        <v>49</v>
      </c>
      <c r="AC72" s="47" t="s">
        <v>646</v>
      </c>
      <c r="AD72" s="48">
        <v>0</v>
      </c>
      <c r="AE72" s="48">
        <v>0</v>
      </c>
      <c r="AF72" s="49">
        <v>0</v>
      </c>
      <c r="AG72" s="50">
        <v>0</v>
      </c>
      <c r="AH72" s="51">
        <v>0</v>
      </c>
      <c r="AI72" s="49">
        <v>0</v>
      </c>
      <c r="AJ72" s="49">
        <v>5675418</v>
      </c>
      <c r="AK72" s="32" t="s">
        <v>61</v>
      </c>
      <c r="AL72" s="52" t="s">
        <v>647</v>
      </c>
      <c r="AM72" s="47" t="s">
        <v>63</v>
      </c>
      <c r="AN72" s="32" t="s">
        <v>64</v>
      </c>
      <c r="AO72" s="32" t="s">
        <v>48</v>
      </c>
      <c r="AP72" s="32" t="s">
        <v>195</v>
      </c>
      <c r="AQ72" s="32" t="s">
        <v>65</v>
      </c>
      <c r="AR72" s="53">
        <v>40.728659999999998</v>
      </c>
      <c r="AS72" s="53">
        <v>-122.95825000000001</v>
      </c>
      <c r="AT72" s="54" t="s">
        <v>648</v>
      </c>
      <c r="AU72" s="54" t="s">
        <v>67</v>
      </c>
      <c r="AV72" s="54" t="s">
        <v>115</v>
      </c>
      <c r="AW72" s="32" t="s">
        <v>649</v>
      </c>
      <c r="AZ72" s="34" t="s">
        <v>367</v>
      </c>
    </row>
    <row r="73" spans="1:52" s="74" customFormat="1" ht="12" x14ac:dyDescent="0.2">
      <c r="A73" s="30">
        <f t="shared" si="7"/>
        <v>72</v>
      </c>
      <c r="B73" s="31">
        <v>9</v>
      </c>
      <c r="C73" s="103" t="s">
        <v>48</v>
      </c>
      <c r="D73" s="32"/>
      <c r="E73" s="32" t="s">
        <v>129</v>
      </c>
      <c r="F73" s="34" t="s">
        <v>50</v>
      </c>
      <c r="G73" s="59">
        <v>69</v>
      </c>
      <c r="H73" s="59">
        <v>60</v>
      </c>
      <c r="I73" s="59" t="s">
        <v>650</v>
      </c>
      <c r="J73" s="59">
        <v>60161</v>
      </c>
      <c r="K73" s="36" t="s">
        <v>651</v>
      </c>
      <c r="L73" s="61">
        <v>2023</v>
      </c>
      <c r="M73" s="62">
        <v>44994.875694444447</v>
      </c>
      <c r="N73" s="63">
        <v>44994.875694444447</v>
      </c>
      <c r="O73" s="77" t="s">
        <v>53</v>
      </c>
      <c r="P73" s="77" t="s">
        <v>53</v>
      </c>
      <c r="Q73" s="77" t="s">
        <v>53</v>
      </c>
      <c r="R73" s="66">
        <v>0.81458333333284827</v>
      </c>
      <c r="S73" s="67">
        <v>1172.9999999993015</v>
      </c>
      <c r="T73" s="62">
        <v>44995.69027777778</v>
      </c>
      <c r="U73" s="63">
        <v>44995.69027777778</v>
      </c>
      <c r="V73" s="56" t="s">
        <v>74</v>
      </c>
      <c r="W73" s="57" t="s">
        <v>75</v>
      </c>
      <c r="X73" s="58" t="s">
        <v>76</v>
      </c>
      <c r="Y73" s="33" t="s">
        <v>58</v>
      </c>
      <c r="Z73" s="32" t="s">
        <v>652</v>
      </c>
      <c r="AA73" s="46" t="s">
        <v>58</v>
      </c>
      <c r="AB73" s="32" t="s">
        <v>129</v>
      </c>
      <c r="AC73" s="47" t="s">
        <v>653</v>
      </c>
      <c r="AD73" s="48">
        <v>879</v>
      </c>
      <c r="AE73" s="48">
        <v>879</v>
      </c>
      <c r="AF73" s="49">
        <v>1208625</v>
      </c>
      <c r="AG73" s="50">
        <v>1.5487846005351501E-4</v>
      </c>
      <c r="AH73" s="51">
        <v>0.21295788257358311</v>
      </c>
      <c r="AI73" s="49">
        <v>1375</v>
      </c>
      <c r="AJ73" s="49">
        <v>5675418</v>
      </c>
      <c r="AK73" s="32" t="s">
        <v>61</v>
      </c>
      <c r="AL73" s="52" t="s">
        <v>647</v>
      </c>
      <c r="AM73" s="47" t="s">
        <v>63</v>
      </c>
      <c r="AN73" s="32" t="s">
        <v>348</v>
      </c>
      <c r="AO73" s="32" t="s">
        <v>48</v>
      </c>
      <c r="AP73" s="32" t="s">
        <v>494</v>
      </c>
      <c r="AQ73" s="32" t="s">
        <v>411</v>
      </c>
      <c r="AR73" s="53">
        <v>40.744160000000001</v>
      </c>
      <c r="AS73" s="53">
        <v>-122.30840000000001</v>
      </c>
      <c r="AT73" s="54" t="s">
        <v>654</v>
      </c>
      <c r="AU73" s="54" t="s">
        <v>67</v>
      </c>
      <c r="AV73" s="54" t="s">
        <v>94</v>
      </c>
      <c r="AW73" s="32" t="s">
        <v>655</v>
      </c>
      <c r="AZ73" s="34" t="s">
        <v>656</v>
      </c>
    </row>
    <row r="74" spans="1:52" s="74" customFormat="1" ht="12" x14ac:dyDescent="0.2">
      <c r="A74" s="30">
        <f t="shared" si="7"/>
        <v>73</v>
      </c>
      <c r="B74" s="31">
        <v>9</v>
      </c>
      <c r="C74" s="52" t="s">
        <v>85</v>
      </c>
      <c r="D74" s="32"/>
      <c r="E74" s="32" t="s">
        <v>117</v>
      </c>
      <c r="F74" s="34" t="s">
        <v>425</v>
      </c>
      <c r="G74" s="59">
        <v>69</v>
      </c>
      <c r="H74" s="59">
        <v>60</v>
      </c>
      <c r="I74" s="59" t="s">
        <v>657</v>
      </c>
      <c r="J74" s="59">
        <v>60063</v>
      </c>
      <c r="K74" s="36" t="s">
        <v>658</v>
      </c>
      <c r="L74" s="61">
        <v>2023</v>
      </c>
      <c r="M74" s="62">
        <v>44994.887499999997</v>
      </c>
      <c r="N74" s="63">
        <v>44994.887499999997</v>
      </c>
      <c r="O74" s="77" t="s">
        <v>53</v>
      </c>
      <c r="P74" s="77" t="s">
        <v>53</v>
      </c>
      <c r="Q74" s="77" t="s">
        <v>53</v>
      </c>
      <c r="R74" s="66">
        <v>1.320138888891961</v>
      </c>
      <c r="S74" s="67">
        <v>1901.0000000044238</v>
      </c>
      <c r="T74" s="62">
        <v>44996.207638888889</v>
      </c>
      <c r="U74" s="63">
        <v>44996.207638888889</v>
      </c>
      <c r="V74" s="56" t="s">
        <v>74</v>
      </c>
      <c r="W74" s="45" t="s">
        <v>56</v>
      </c>
      <c r="X74" s="32" t="s">
        <v>57</v>
      </c>
      <c r="Y74" s="32" t="s">
        <v>88</v>
      </c>
      <c r="Z74" s="32" t="s">
        <v>659</v>
      </c>
      <c r="AA74" s="81" t="s">
        <v>58</v>
      </c>
      <c r="AB74" s="32" t="s">
        <v>117</v>
      </c>
      <c r="AC74" s="47" t="s">
        <v>660</v>
      </c>
      <c r="AD74" s="49">
        <v>3803</v>
      </c>
      <c r="AE74" s="49">
        <v>3803</v>
      </c>
      <c r="AF74" s="49">
        <v>692146</v>
      </c>
      <c r="AG74" s="50">
        <v>6.7008280271162407E-4</v>
      </c>
      <c r="AH74" s="51">
        <v>0.12195507009351558</v>
      </c>
      <c r="AI74" s="49">
        <v>182</v>
      </c>
      <c r="AJ74" s="49">
        <v>5675418</v>
      </c>
      <c r="AK74" s="32" t="s">
        <v>101</v>
      </c>
      <c r="AL74" s="76" t="s">
        <v>661</v>
      </c>
      <c r="AM74" s="47" t="s">
        <v>63</v>
      </c>
      <c r="AN74" s="32" t="s">
        <v>64</v>
      </c>
      <c r="AO74" s="32" t="s">
        <v>85</v>
      </c>
      <c r="AP74" s="32" t="s">
        <v>162</v>
      </c>
      <c r="AQ74" s="32" t="s">
        <v>126</v>
      </c>
      <c r="AR74" s="53">
        <v>36.599699999999999</v>
      </c>
      <c r="AS74" s="53">
        <v>-121.87605000000001</v>
      </c>
      <c r="AT74" s="54" t="s">
        <v>662</v>
      </c>
      <c r="AU74" s="54" t="s">
        <v>67</v>
      </c>
      <c r="AV74" s="54" t="s">
        <v>105</v>
      </c>
      <c r="AW74" s="32" t="s">
        <v>663</v>
      </c>
      <c r="AZ74" s="34" t="s">
        <v>107</v>
      </c>
    </row>
    <row r="75" spans="1:52" s="74" customFormat="1" ht="12" x14ac:dyDescent="0.2">
      <c r="A75" s="30">
        <f t="shared" si="7"/>
        <v>74</v>
      </c>
      <c r="B75" s="31">
        <v>10</v>
      </c>
      <c r="C75" s="103" t="s">
        <v>48</v>
      </c>
      <c r="D75" s="32"/>
      <c r="E75" s="32" t="s">
        <v>129</v>
      </c>
      <c r="F75" s="34" t="s">
        <v>50</v>
      </c>
      <c r="G75" s="59">
        <v>69</v>
      </c>
      <c r="H75" s="59">
        <v>60</v>
      </c>
      <c r="I75" s="59" t="s">
        <v>664</v>
      </c>
      <c r="J75" s="59">
        <v>60122</v>
      </c>
      <c r="K75" s="36" t="s">
        <v>665</v>
      </c>
      <c r="L75" s="61">
        <v>2023</v>
      </c>
      <c r="M75" s="62">
        <v>44995.102083333331</v>
      </c>
      <c r="N75" s="63">
        <v>44995.102083333331</v>
      </c>
      <c r="O75" s="41" t="s">
        <v>54</v>
      </c>
      <c r="P75" s="77" t="s">
        <v>53</v>
      </c>
      <c r="Q75" s="77" t="s">
        <v>53</v>
      </c>
      <c r="R75" s="66">
        <v>1.633333333338669</v>
      </c>
      <c r="S75" s="67">
        <v>2352.0000000076834</v>
      </c>
      <c r="T75" s="62">
        <v>44996.73541666667</v>
      </c>
      <c r="U75" s="63">
        <v>44996.73541666667</v>
      </c>
      <c r="V75" s="56" t="s">
        <v>74</v>
      </c>
      <c r="W75" s="45" t="s">
        <v>56</v>
      </c>
      <c r="X75" s="32" t="s">
        <v>57</v>
      </c>
      <c r="Y75" s="32" t="s">
        <v>240</v>
      </c>
      <c r="Z75" s="32" t="s">
        <v>666</v>
      </c>
      <c r="AA75" s="81" t="s">
        <v>58</v>
      </c>
      <c r="AB75" s="32" t="s">
        <v>129</v>
      </c>
      <c r="AC75" s="47" t="s">
        <v>667</v>
      </c>
      <c r="AD75" s="49">
        <v>218</v>
      </c>
      <c r="AE75" s="49">
        <v>218</v>
      </c>
      <c r="AF75" s="49">
        <v>2180</v>
      </c>
      <c r="AG75" s="50">
        <v>3.8411267681076532E-5</v>
      </c>
      <c r="AH75" s="51">
        <v>3.8411267681076529E-4</v>
      </c>
      <c r="AI75" s="49">
        <v>10</v>
      </c>
      <c r="AJ75" s="49">
        <v>5675418</v>
      </c>
      <c r="AK75" s="32" t="s">
        <v>101</v>
      </c>
      <c r="AL75" s="76" t="s">
        <v>668</v>
      </c>
      <c r="AM75" s="47" t="s">
        <v>63</v>
      </c>
      <c r="AN75" s="32" t="s">
        <v>64</v>
      </c>
      <c r="AO75" s="32" t="s">
        <v>48</v>
      </c>
      <c r="AP75" s="32" t="s">
        <v>195</v>
      </c>
      <c r="AQ75" s="32" t="s">
        <v>411</v>
      </c>
      <c r="AR75" s="53">
        <v>40.701680000000003</v>
      </c>
      <c r="AS75" s="53">
        <v>-122.85186</v>
      </c>
      <c r="AT75" s="54" t="s">
        <v>669</v>
      </c>
      <c r="AU75" s="54" t="s">
        <v>67</v>
      </c>
      <c r="AV75" s="54" t="s">
        <v>216</v>
      </c>
      <c r="AW75" s="32" t="s">
        <v>670</v>
      </c>
      <c r="AZ75" s="34" t="s">
        <v>218</v>
      </c>
    </row>
    <row r="76" spans="1:52" s="74" customFormat="1" ht="12" x14ac:dyDescent="0.2">
      <c r="A76" s="30">
        <f t="shared" si="7"/>
        <v>75</v>
      </c>
      <c r="B76" s="31">
        <v>11</v>
      </c>
      <c r="C76" s="103" t="s">
        <v>48</v>
      </c>
      <c r="D76" s="32"/>
      <c r="E76" s="32" t="s">
        <v>236</v>
      </c>
      <c r="F76" s="34" t="s">
        <v>425</v>
      </c>
      <c r="G76" s="59">
        <v>115</v>
      </c>
      <c r="H76" s="59">
        <v>115</v>
      </c>
      <c r="I76" s="59" t="s">
        <v>671</v>
      </c>
      <c r="J76" s="59">
        <v>10166</v>
      </c>
      <c r="K76" s="36" t="s">
        <v>672</v>
      </c>
      <c r="L76" s="61">
        <v>2023</v>
      </c>
      <c r="M76" s="62">
        <v>44996.614583333336</v>
      </c>
      <c r="N76" s="63">
        <v>44996.614583333336</v>
      </c>
      <c r="O76" s="41" t="s">
        <v>54</v>
      </c>
      <c r="P76" s="77" t="s">
        <v>53</v>
      </c>
      <c r="Q76" s="77" t="s">
        <v>53</v>
      </c>
      <c r="R76" s="66">
        <v>2.1444444444423425</v>
      </c>
      <c r="S76" s="67">
        <v>3087.9999999969732</v>
      </c>
      <c r="T76" s="62">
        <v>44998.759027777778</v>
      </c>
      <c r="U76" s="63">
        <v>44998.759027777778</v>
      </c>
      <c r="V76" s="56" t="s">
        <v>74</v>
      </c>
      <c r="W76" s="45" t="s">
        <v>44</v>
      </c>
      <c r="X76" s="32" t="s">
        <v>445</v>
      </c>
      <c r="Y76" s="32" t="s">
        <v>240</v>
      </c>
      <c r="Z76" s="32" t="s">
        <v>673</v>
      </c>
      <c r="AA76" s="81" t="s">
        <v>58</v>
      </c>
      <c r="AB76" s="32" t="s">
        <v>236</v>
      </c>
      <c r="AC76" s="47" t="s">
        <v>674</v>
      </c>
      <c r="AD76" s="49">
        <v>3795</v>
      </c>
      <c r="AE76" s="49">
        <v>3795</v>
      </c>
      <c r="AF76" s="49">
        <v>356730</v>
      </c>
      <c r="AG76" s="50">
        <v>6.6867321490681386E-4</v>
      </c>
      <c r="AH76" s="51">
        <v>6.2855282201240509E-2</v>
      </c>
      <c r="AI76" s="49">
        <v>94</v>
      </c>
      <c r="AJ76" s="49">
        <v>5675418</v>
      </c>
      <c r="AK76" s="32" t="s">
        <v>61</v>
      </c>
      <c r="AL76" s="76" t="s">
        <v>675</v>
      </c>
      <c r="AM76" s="47" t="s">
        <v>63</v>
      </c>
      <c r="AN76" s="32" t="s">
        <v>64</v>
      </c>
      <c r="AO76" s="32" t="s">
        <v>48</v>
      </c>
      <c r="AP76" s="32" t="s">
        <v>676</v>
      </c>
      <c r="AQ76" s="32" t="s">
        <v>532</v>
      </c>
      <c r="AR76" s="53">
        <v>37.925429999999999</v>
      </c>
      <c r="AS76" s="53">
        <v>-120.51223</v>
      </c>
      <c r="AT76" s="54" t="s">
        <v>677</v>
      </c>
      <c r="AU76" s="54" t="s">
        <v>67</v>
      </c>
      <c r="AV76" s="54" t="s">
        <v>82</v>
      </c>
      <c r="AW76" s="32" t="s">
        <v>678</v>
      </c>
      <c r="AZ76" s="34" t="s">
        <v>84</v>
      </c>
    </row>
    <row r="77" spans="1:52" s="74" customFormat="1" ht="12" x14ac:dyDescent="0.2">
      <c r="A77" s="30">
        <f t="shared" si="7"/>
        <v>76</v>
      </c>
      <c r="B77" s="31">
        <v>11</v>
      </c>
      <c r="C77" s="52" t="s">
        <v>85</v>
      </c>
      <c r="D77" s="32"/>
      <c r="E77" s="32" t="s">
        <v>236</v>
      </c>
      <c r="F77" s="34" t="s">
        <v>425</v>
      </c>
      <c r="G77" s="59">
        <v>69</v>
      </c>
      <c r="H77" s="59">
        <v>70</v>
      </c>
      <c r="I77" s="59" t="s">
        <v>679</v>
      </c>
      <c r="J77" s="59">
        <v>70061</v>
      </c>
      <c r="K77" s="36" t="s">
        <v>680</v>
      </c>
      <c r="L77" s="61">
        <v>2023</v>
      </c>
      <c r="M77" s="62">
        <v>44999.535416666666</v>
      </c>
      <c r="N77" s="63">
        <v>44999.535416666666</v>
      </c>
      <c r="O77" s="77" t="s">
        <v>53</v>
      </c>
      <c r="P77" s="77" t="s">
        <v>53</v>
      </c>
      <c r="Q77" s="77" t="s">
        <v>53</v>
      </c>
      <c r="R77" s="66">
        <v>0.59652777777955635</v>
      </c>
      <c r="S77" s="67">
        <v>859.00000000256114</v>
      </c>
      <c r="T77" s="62">
        <v>45000.131944444445</v>
      </c>
      <c r="U77" s="63">
        <v>45000.131944444445</v>
      </c>
      <c r="V77" s="56" t="s">
        <v>74</v>
      </c>
      <c r="W77" s="45" t="s">
        <v>44</v>
      </c>
      <c r="X77" s="32" t="s">
        <v>445</v>
      </c>
      <c r="Y77" s="32" t="s">
        <v>240</v>
      </c>
      <c r="Z77" s="32" t="s">
        <v>681</v>
      </c>
      <c r="AA77" s="81" t="s">
        <v>58</v>
      </c>
      <c r="AB77" s="32" t="s">
        <v>236</v>
      </c>
      <c r="AC77" s="47" t="s">
        <v>682</v>
      </c>
      <c r="AD77" s="49">
        <v>0</v>
      </c>
      <c r="AE77" s="49">
        <v>0</v>
      </c>
      <c r="AF77" s="49">
        <v>0</v>
      </c>
      <c r="AG77" s="50">
        <v>0</v>
      </c>
      <c r="AH77" s="51">
        <v>0</v>
      </c>
      <c r="AI77" s="49">
        <v>0</v>
      </c>
      <c r="AJ77" s="49">
        <v>5675418</v>
      </c>
      <c r="AK77" s="32" t="s">
        <v>91</v>
      </c>
      <c r="AL77" s="76" t="s">
        <v>683</v>
      </c>
      <c r="AM77" s="47" t="s">
        <v>63</v>
      </c>
      <c r="AN77" s="32" t="s">
        <v>64</v>
      </c>
      <c r="AO77" s="32" t="s">
        <v>85</v>
      </c>
      <c r="AP77" s="32" t="s">
        <v>684</v>
      </c>
      <c r="AQ77" s="32" t="s">
        <v>532</v>
      </c>
      <c r="AR77" s="53">
        <v>37.40887</v>
      </c>
      <c r="AS77" s="53">
        <v>-120.45272</v>
      </c>
      <c r="AT77" s="54" t="s">
        <v>685</v>
      </c>
      <c r="AU77" s="54" t="s">
        <v>67</v>
      </c>
      <c r="AV77" s="54" t="s">
        <v>82</v>
      </c>
      <c r="AW77" s="32" t="s">
        <v>686</v>
      </c>
      <c r="AZ77" s="34" t="s">
        <v>84</v>
      </c>
    </row>
    <row r="78" spans="1:52" s="74" customFormat="1" ht="12" x14ac:dyDescent="0.2">
      <c r="A78" s="30">
        <f t="shared" si="7"/>
        <v>77</v>
      </c>
      <c r="B78" s="31">
        <v>11</v>
      </c>
      <c r="C78" s="103" t="s">
        <v>48</v>
      </c>
      <c r="D78" s="32"/>
      <c r="E78" s="32" t="s">
        <v>49</v>
      </c>
      <c r="F78" s="34" t="s">
        <v>50</v>
      </c>
      <c r="G78" s="59">
        <v>69</v>
      </c>
      <c r="H78" s="59">
        <v>60</v>
      </c>
      <c r="I78" s="59" t="s">
        <v>86</v>
      </c>
      <c r="J78" s="59">
        <v>60184</v>
      </c>
      <c r="K78" s="36" t="s">
        <v>87</v>
      </c>
      <c r="L78" s="61">
        <v>2023</v>
      </c>
      <c r="M78" s="62">
        <v>44999.755555555559</v>
      </c>
      <c r="N78" s="63">
        <v>44999.755555555559</v>
      </c>
      <c r="O78" s="77" t="s">
        <v>53</v>
      </c>
      <c r="P78" s="77" t="s">
        <v>53</v>
      </c>
      <c r="Q78" s="77" t="s">
        <v>53</v>
      </c>
      <c r="R78" s="66">
        <v>0.9569444444423425</v>
      </c>
      <c r="S78" s="67">
        <v>1377.9999999969732</v>
      </c>
      <c r="T78" s="62">
        <v>45000.712500000001</v>
      </c>
      <c r="U78" s="63">
        <v>45000.712500000001</v>
      </c>
      <c r="V78" s="56" t="s">
        <v>74</v>
      </c>
      <c r="W78" s="45" t="s">
        <v>56</v>
      </c>
      <c r="X78" s="32" t="s">
        <v>57</v>
      </c>
      <c r="Y78" s="32" t="s">
        <v>88</v>
      </c>
      <c r="Z78" s="32" t="s">
        <v>687</v>
      </c>
      <c r="AA78" s="81" t="s">
        <v>58</v>
      </c>
      <c r="AB78" s="32" t="s">
        <v>49</v>
      </c>
      <c r="AC78" s="47" t="s">
        <v>688</v>
      </c>
      <c r="AD78" s="49">
        <v>1129</v>
      </c>
      <c r="AE78" s="49">
        <v>0</v>
      </c>
      <c r="AF78" s="49">
        <v>0</v>
      </c>
      <c r="AG78" s="50">
        <v>0</v>
      </c>
      <c r="AH78" s="51">
        <v>0</v>
      </c>
      <c r="AI78" s="49">
        <v>0</v>
      </c>
      <c r="AJ78" s="49">
        <v>5675418</v>
      </c>
      <c r="AK78" s="32" t="s">
        <v>203</v>
      </c>
      <c r="AL78" s="76" t="s">
        <v>689</v>
      </c>
      <c r="AM78" s="47" t="s">
        <v>63</v>
      </c>
      <c r="AN78" s="32" t="s">
        <v>64</v>
      </c>
      <c r="AO78" s="32" t="s">
        <v>48</v>
      </c>
      <c r="AP78" s="32" t="s">
        <v>65</v>
      </c>
      <c r="AQ78" s="32" t="s">
        <v>65</v>
      </c>
      <c r="AR78" s="53">
        <v>40.46546</v>
      </c>
      <c r="AS78" s="53">
        <v>-123.85851</v>
      </c>
      <c r="AT78" s="54" t="s">
        <v>690</v>
      </c>
      <c r="AU78" s="54" t="s">
        <v>67</v>
      </c>
      <c r="AV78" s="54" t="s">
        <v>94</v>
      </c>
      <c r="AW78" s="32" t="s">
        <v>691</v>
      </c>
      <c r="AZ78" s="34" t="s">
        <v>656</v>
      </c>
    </row>
    <row r="79" spans="1:52" s="74" customFormat="1" ht="12" x14ac:dyDescent="0.2">
      <c r="A79" s="30">
        <f t="shared" si="7"/>
        <v>78</v>
      </c>
      <c r="B79" s="31">
        <v>12</v>
      </c>
      <c r="C79" s="103" t="s">
        <v>71</v>
      </c>
      <c r="D79" s="32"/>
      <c r="E79" s="32" t="s">
        <v>117</v>
      </c>
      <c r="F79" s="34" t="s">
        <v>118</v>
      </c>
      <c r="G79" s="59">
        <v>115</v>
      </c>
      <c r="H79" s="59">
        <v>115</v>
      </c>
      <c r="I79" s="59" t="s">
        <v>692</v>
      </c>
      <c r="J79" s="59">
        <v>10087</v>
      </c>
      <c r="K79" s="36" t="s">
        <v>693</v>
      </c>
      <c r="L79" s="61">
        <v>2023</v>
      </c>
      <c r="M79" s="62">
        <v>45000.214583333334</v>
      </c>
      <c r="N79" s="63">
        <v>45000.214583333334</v>
      </c>
      <c r="O79" s="41" t="s">
        <v>54</v>
      </c>
      <c r="P79" s="77" t="s">
        <v>53</v>
      </c>
      <c r="Q79" s="77" t="s">
        <v>53</v>
      </c>
      <c r="R79" s="72">
        <v>3.5138888888905058</v>
      </c>
      <c r="S79" s="73">
        <v>5060.0000000023283</v>
      </c>
      <c r="T79" s="62">
        <v>45003.728472222225</v>
      </c>
      <c r="U79" s="63">
        <v>45003.728472222225</v>
      </c>
      <c r="V79" s="44" t="s">
        <v>55</v>
      </c>
      <c r="W79" s="57" t="s">
        <v>75</v>
      </c>
      <c r="X79" s="58" t="s">
        <v>76</v>
      </c>
      <c r="Y79" s="32" t="s">
        <v>58</v>
      </c>
      <c r="Z79" s="32" t="s">
        <v>694</v>
      </c>
      <c r="AA79" s="81" t="s">
        <v>58</v>
      </c>
      <c r="AB79" s="32" t="s">
        <v>117</v>
      </c>
      <c r="AC79" s="47" t="s">
        <v>695</v>
      </c>
      <c r="AD79" s="49">
        <v>0</v>
      </c>
      <c r="AE79" s="49">
        <v>0</v>
      </c>
      <c r="AF79" s="49">
        <v>0</v>
      </c>
      <c r="AG79" s="50">
        <v>0</v>
      </c>
      <c r="AH79" s="51">
        <v>0</v>
      </c>
      <c r="AI79" s="49">
        <v>0</v>
      </c>
      <c r="AJ79" s="49">
        <v>5675418</v>
      </c>
      <c r="AK79" s="32" t="s">
        <v>101</v>
      </c>
      <c r="AL79" s="76" t="s">
        <v>696</v>
      </c>
      <c r="AM79" s="47" t="s">
        <v>63</v>
      </c>
      <c r="AN79" s="32" t="s">
        <v>64</v>
      </c>
      <c r="AO79" s="32" t="s">
        <v>71</v>
      </c>
      <c r="AP79" s="32" t="s">
        <v>125</v>
      </c>
      <c r="AQ79" s="32" t="s">
        <v>126</v>
      </c>
      <c r="AR79" s="53">
        <v>36.9998</v>
      </c>
      <c r="AS79" s="53">
        <v>-121.86847</v>
      </c>
      <c r="AT79" s="54" t="s">
        <v>697</v>
      </c>
      <c r="AU79" s="54" t="s">
        <v>67</v>
      </c>
      <c r="AV79" s="54" t="s">
        <v>105</v>
      </c>
      <c r="AW79" s="32" t="s">
        <v>698</v>
      </c>
      <c r="AZ79" s="34" t="s">
        <v>107</v>
      </c>
    </row>
    <row r="80" spans="1:52" s="74" customFormat="1" ht="12" x14ac:dyDescent="0.2">
      <c r="A80" s="30">
        <f t="shared" si="7"/>
        <v>79</v>
      </c>
      <c r="B80" s="31">
        <v>12</v>
      </c>
      <c r="C80" s="103" t="s">
        <v>71</v>
      </c>
      <c r="D80" s="32"/>
      <c r="E80" s="32" t="s">
        <v>117</v>
      </c>
      <c r="F80" s="34" t="s">
        <v>118</v>
      </c>
      <c r="G80" s="59">
        <v>69</v>
      </c>
      <c r="H80" s="59">
        <v>60</v>
      </c>
      <c r="I80" s="59" t="s">
        <v>699</v>
      </c>
      <c r="J80" s="59">
        <v>60011</v>
      </c>
      <c r="K80" s="36" t="s">
        <v>700</v>
      </c>
      <c r="L80" s="61">
        <v>2023</v>
      </c>
      <c r="M80" s="62">
        <v>45006.527083333334</v>
      </c>
      <c r="N80" s="63">
        <v>45006.527083333334</v>
      </c>
      <c r="O80" s="77" t="s">
        <v>53</v>
      </c>
      <c r="P80" s="77" t="s">
        <v>53</v>
      </c>
      <c r="Q80" s="77" t="s">
        <v>53</v>
      </c>
      <c r="R80" s="72">
        <v>4.4576388888890506</v>
      </c>
      <c r="S80" s="73">
        <v>6419.0000000002328</v>
      </c>
      <c r="T80" s="62">
        <v>45010.984722222223</v>
      </c>
      <c r="U80" s="63">
        <v>45010.984722222223</v>
      </c>
      <c r="V80" s="44" t="s">
        <v>55</v>
      </c>
      <c r="W80" s="45" t="s">
        <v>56</v>
      </c>
      <c r="X80" s="32" t="s">
        <v>701</v>
      </c>
      <c r="Y80" s="32" t="s">
        <v>88</v>
      </c>
      <c r="Z80" s="32" t="s">
        <v>702</v>
      </c>
      <c r="AA80" s="81" t="s">
        <v>58</v>
      </c>
      <c r="AB80" s="32" t="s">
        <v>117</v>
      </c>
      <c r="AC80" s="47" t="s">
        <v>703</v>
      </c>
      <c r="AD80" s="49">
        <v>174</v>
      </c>
      <c r="AE80" s="49">
        <v>174</v>
      </c>
      <c r="AF80" s="49">
        <v>1066910</v>
      </c>
      <c r="AG80" s="50">
        <v>3.0658534754620715E-5</v>
      </c>
      <c r="AH80" s="51">
        <v>0.18798791560374936</v>
      </c>
      <c r="AI80" s="49">
        <v>6131.666666666667</v>
      </c>
      <c r="AJ80" s="49">
        <v>5675418</v>
      </c>
      <c r="AK80" s="32" t="s">
        <v>91</v>
      </c>
      <c r="AL80" s="76" t="s">
        <v>704</v>
      </c>
      <c r="AM80" s="47" t="s">
        <v>63</v>
      </c>
      <c r="AN80" s="32" t="s">
        <v>64</v>
      </c>
      <c r="AO80" s="32" t="s">
        <v>71</v>
      </c>
      <c r="AP80" s="32" t="s">
        <v>125</v>
      </c>
      <c r="AQ80" s="32" t="s">
        <v>126</v>
      </c>
      <c r="AR80" s="53">
        <v>37.093989999999998</v>
      </c>
      <c r="AS80" s="53">
        <v>-122.14446</v>
      </c>
      <c r="AT80" s="54" t="s">
        <v>705</v>
      </c>
      <c r="AU80" s="54" t="s">
        <v>706</v>
      </c>
      <c r="AV80" s="54" t="s">
        <v>94</v>
      </c>
      <c r="AW80" s="32" t="s">
        <v>707</v>
      </c>
      <c r="AZ80" s="34" t="s">
        <v>96</v>
      </c>
    </row>
    <row r="81" spans="1:52" s="74" customFormat="1" ht="12" x14ac:dyDescent="0.2">
      <c r="A81" s="30">
        <f t="shared" si="7"/>
        <v>80</v>
      </c>
      <c r="B81" s="31">
        <v>12</v>
      </c>
      <c r="C81" s="52" t="s">
        <v>85</v>
      </c>
      <c r="D81" s="32"/>
      <c r="E81" s="32" t="s">
        <v>117</v>
      </c>
      <c r="F81" s="34" t="s">
        <v>118</v>
      </c>
      <c r="G81" s="59">
        <v>115</v>
      </c>
      <c r="H81" s="59">
        <v>115</v>
      </c>
      <c r="I81" s="59" t="s">
        <v>692</v>
      </c>
      <c r="J81" s="59">
        <v>10087</v>
      </c>
      <c r="K81" s="36" t="s">
        <v>693</v>
      </c>
      <c r="L81" s="61">
        <v>2023</v>
      </c>
      <c r="M81" s="62">
        <v>45006.544444444444</v>
      </c>
      <c r="N81" s="63">
        <v>45006.544444444444</v>
      </c>
      <c r="O81" s="77" t="s">
        <v>53</v>
      </c>
      <c r="P81" s="77" t="s">
        <v>53</v>
      </c>
      <c r="Q81" s="77" t="s">
        <v>53</v>
      </c>
      <c r="R81" s="66">
        <v>2.4159722222248092</v>
      </c>
      <c r="S81" s="67">
        <v>3479.0000000037253</v>
      </c>
      <c r="T81" s="62">
        <v>45008.960416666669</v>
      </c>
      <c r="U81" s="63">
        <v>45008.960416666669</v>
      </c>
      <c r="V81" s="56" t="s">
        <v>74</v>
      </c>
      <c r="W81" s="45" t="s">
        <v>56</v>
      </c>
      <c r="X81" s="32" t="s">
        <v>701</v>
      </c>
      <c r="Y81" s="32" t="s">
        <v>240</v>
      </c>
      <c r="Z81" s="32" t="s">
        <v>708</v>
      </c>
      <c r="AA81" s="81" t="s">
        <v>58</v>
      </c>
      <c r="AB81" s="32" t="s">
        <v>117</v>
      </c>
      <c r="AC81" s="47" t="s">
        <v>709</v>
      </c>
      <c r="AD81" s="49">
        <v>0</v>
      </c>
      <c r="AE81" s="49">
        <v>0</v>
      </c>
      <c r="AF81" s="49">
        <v>0</v>
      </c>
      <c r="AG81" s="50">
        <v>0</v>
      </c>
      <c r="AH81" s="51">
        <v>0</v>
      </c>
      <c r="AI81" s="49">
        <v>0</v>
      </c>
      <c r="AJ81" s="49">
        <v>5675418</v>
      </c>
      <c r="AK81" s="32" t="s">
        <v>91</v>
      </c>
      <c r="AL81" s="76" t="s">
        <v>710</v>
      </c>
      <c r="AM81" s="47" t="s">
        <v>63</v>
      </c>
      <c r="AN81" s="32" t="s">
        <v>64</v>
      </c>
      <c r="AO81" s="32" t="s">
        <v>85</v>
      </c>
      <c r="AP81" s="32" t="s">
        <v>125</v>
      </c>
      <c r="AQ81" s="32" t="s">
        <v>126</v>
      </c>
      <c r="AR81" s="53">
        <v>36.963909999999998</v>
      </c>
      <c r="AS81" s="53">
        <v>-121.76940999999999</v>
      </c>
      <c r="AT81" s="54" t="s">
        <v>711</v>
      </c>
      <c r="AU81" s="54" t="s">
        <v>706</v>
      </c>
      <c r="AV81" s="54" t="s">
        <v>105</v>
      </c>
      <c r="AW81" s="32" t="s">
        <v>712</v>
      </c>
      <c r="AZ81" s="34" t="s">
        <v>107</v>
      </c>
    </row>
    <row r="82" spans="1:52" s="74" customFormat="1" ht="12" x14ac:dyDescent="0.2">
      <c r="A82" s="30">
        <f t="shared" si="7"/>
        <v>81</v>
      </c>
      <c r="B82" s="31">
        <v>12</v>
      </c>
      <c r="C82" s="103" t="s">
        <v>71</v>
      </c>
      <c r="D82" s="32"/>
      <c r="E82" s="32" t="s">
        <v>117</v>
      </c>
      <c r="F82" s="34" t="s">
        <v>118</v>
      </c>
      <c r="G82" s="59">
        <v>69</v>
      </c>
      <c r="H82" s="59">
        <v>60</v>
      </c>
      <c r="I82" s="59" t="s">
        <v>119</v>
      </c>
      <c r="J82" s="59">
        <v>60156</v>
      </c>
      <c r="K82" s="36" t="s">
        <v>120</v>
      </c>
      <c r="L82" s="61">
        <v>2023</v>
      </c>
      <c r="M82" s="62">
        <v>45006.545138888891</v>
      </c>
      <c r="N82" s="63">
        <v>45006.545138888891</v>
      </c>
      <c r="O82" s="77" t="s">
        <v>53</v>
      </c>
      <c r="P82" s="77" t="s">
        <v>53</v>
      </c>
      <c r="Q82" s="77" t="s">
        <v>53</v>
      </c>
      <c r="R82" s="72">
        <v>3.3611111111094942</v>
      </c>
      <c r="S82" s="73">
        <v>4839.9999999976717</v>
      </c>
      <c r="T82" s="62">
        <v>45009.90625</v>
      </c>
      <c r="U82" s="63">
        <v>45009.90625</v>
      </c>
      <c r="V82" s="44" t="s">
        <v>55</v>
      </c>
      <c r="W82" s="45" t="s">
        <v>56</v>
      </c>
      <c r="X82" s="32" t="s">
        <v>701</v>
      </c>
      <c r="Y82" s="32" t="s">
        <v>240</v>
      </c>
      <c r="Z82" s="32" t="s">
        <v>713</v>
      </c>
      <c r="AA82" s="81" t="s">
        <v>58</v>
      </c>
      <c r="AB82" s="32" t="s">
        <v>117</v>
      </c>
      <c r="AC82" s="47" t="s">
        <v>714</v>
      </c>
      <c r="AD82" s="49">
        <v>4072</v>
      </c>
      <c r="AE82" s="49">
        <v>4072</v>
      </c>
      <c r="AF82" s="49">
        <v>19708480</v>
      </c>
      <c r="AG82" s="50">
        <v>7.174801926483653E-4</v>
      </c>
      <c r="AH82" s="51">
        <v>3.4726041324180881</v>
      </c>
      <c r="AI82" s="49">
        <v>4840</v>
      </c>
      <c r="AJ82" s="49">
        <v>5675418</v>
      </c>
      <c r="AK82" s="32" t="s">
        <v>101</v>
      </c>
      <c r="AL82" s="76" t="s">
        <v>715</v>
      </c>
      <c r="AM82" s="47" t="s">
        <v>63</v>
      </c>
      <c r="AN82" s="32" t="s">
        <v>348</v>
      </c>
      <c r="AO82" s="32" t="s">
        <v>71</v>
      </c>
      <c r="AP82" s="32" t="s">
        <v>125</v>
      </c>
      <c r="AQ82" s="32" t="s">
        <v>126</v>
      </c>
      <c r="AR82" s="53">
        <v>37.213009999999997</v>
      </c>
      <c r="AS82" s="53">
        <v>-122.15027000000001</v>
      </c>
      <c r="AT82" s="54" t="s">
        <v>716</v>
      </c>
      <c r="AU82" s="54" t="s">
        <v>67</v>
      </c>
      <c r="AV82" s="54" t="s">
        <v>82</v>
      </c>
      <c r="AW82" s="32" t="s">
        <v>717</v>
      </c>
      <c r="AZ82" s="34" t="s">
        <v>644</v>
      </c>
    </row>
    <row r="83" spans="1:52" s="74" customFormat="1" ht="12" x14ac:dyDescent="0.2">
      <c r="A83" s="30">
        <f t="shared" si="7"/>
        <v>82</v>
      </c>
      <c r="B83" s="31">
        <v>13</v>
      </c>
      <c r="C83" s="52" t="s">
        <v>85</v>
      </c>
      <c r="D83" s="32"/>
      <c r="E83" s="32" t="s">
        <v>49</v>
      </c>
      <c r="F83" s="34" t="s">
        <v>50</v>
      </c>
      <c r="G83" s="59">
        <v>69</v>
      </c>
      <c r="H83" s="59">
        <v>60</v>
      </c>
      <c r="I83" s="59" t="s">
        <v>385</v>
      </c>
      <c r="J83" s="59">
        <v>60075</v>
      </c>
      <c r="K83" s="36" t="s">
        <v>386</v>
      </c>
      <c r="L83" s="61">
        <v>2023</v>
      </c>
      <c r="M83" s="62">
        <v>45012.581944444442</v>
      </c>
      <c r="N83" s="63">
        <v>45012.581944444442</v>
      </c>
      <c r="O83" s="41" t="s">
        <v>54</v>
      </c>
      <c r="P83" s="77" t="s">
        <v>53</v>
      </c>
      <c r="Q83" s="77" t="s">
        <v>53</v>
      </c>
      <c r="R83" s="66">
        <v>1.1187500000014552</v>
      </c>
      <c r="S83" s="67">
        <v>1611.0000000020955</v>
      </c>
      <c r="T83" s="62">
        <v>45013.700694444444</v>
      </c>
      <c r="U83" s="63">
        <v>45013.700694444444</v>
      </c>
      <c r="V83" s="56" t="s">
        <v>74</v>
      </c>
      <c r="W83" s="45" t="s">
        <v>56</v>
      </c>
      <c r="X83" s="32" t="s">
        <v>701</v>
      </c>
      <c r="Y83" s="32" t="s">
        <v>88</v>
      </c>
      <c r="Z83" s="32" t="s">
        <v>718</v>
      </c>
      <c r="AA83" s="81" t="s">
        <v>58</v>
      </c>
      <c r="AB83" s="32" t="s">
        <v>49</v>
      </c>
      <c r="AC83" s="47" t="s">
        <v>719</v>
      </c>
      <c r="AD83" s="49">
        <v>1856</v>
      </c>
      <c r="AE83" s="49">
        <v>356</v>
      </c>
      <c r="AF83" s="49">
        <v>573516</v>
      </c>
      <c r="AG83" s="50">
        <v>6.2726657314051586E-5</v>
      </c>
      <c r="AH83" s="51">
        <v>0.1010526449329371</v>
      </c>
      <c r="AI83" s="49">
        <v>1611</v>
      </c>
      <c r="AJ83" s="49">
        <v>5675418</v>
      </c>
      <c r="AK83" s="32" t="s">
        <v>171</v>
      </c>
      <c r="AL83" s="76" t="s">
        <v>389</v>
      </c>
      <c r="AM83" s="47" t="s">
        <v>63</v>
      </c>
      <c r="AN83" s="32" t="s">
        <v>64</v>
      </c>
      <c r="AO83" s="32" t="s">
        <v>85</v>
      </c>
      <c r="AP83" s="32" t="s">
        <v>65</v>
      </c>
      <c r="AQ83" s="32" t="s">
        <v>65</v>
      </c>
      <c r="AR83" s="53">
        <v>41.210070000000002</v>
      </c>
      <c r="AS83" s="53">
        <v>-124.10066</v>
      </c>
      <c r="AT83" s="54" t="s">
        <v>720</v>
      </c>
      <c r="AU83" s="54" t="s">
        <v>206</v>
      </c>
      <c r="AV83" s="54" t="s">
        <v>216</v>
      </c>
      <c r="AW83" s="32" t="s">
        <v>721</v>
      </c>
      <c r="AZ83" s="34" t="s">
        <v>392</v>
      </c>
    </row>
    <row r="84" spans="1:52" s="74" customFormat="1" ht="12" x14ac:dyDescent="0.2">
      <c r="A84" s="30">
        <f t="shared" si="7"/>
        <v>83</v>
      </c>
      <c r="B84" s="31">
        <v>14</v>
      </c>
      <c r="C84" s="52" t="s">
        <v>85</v>
      </c>
      <c r="D84" s="32"/>
      <c r="E84" s="32" t="s">
        <v>49</v>
      </c>
      <c r="F84" s="34" t="s">
        <v>50</v>
      </c>
      <c r="G84" s="59">
        <v>115</v>
      </c>
      <c r="H84" s="59">
        <v>115</v>
      </c>
      <c r="I84" s="59" t="s">
        <v>722</v>
      </c>
      <c r="J84" s="59">
        <v>60103</v>
      </c>
      <c r="K84" s="36" t="s">
        <v>723</v>
      </c>
      <c r="L84" s="61">
        <v>2023</v>
      </c>
      <c r="M84" s="62">
        <v>45012.940972222219</v>
      </c>
      <c r="N84" s="63">
        <v>45012.940972222219</v>
      </c>
      <c r="O84" s="41" t="s">
        <v>54</v>
      </c>
      <c r="P84" s="77" t="s">
        <v>53</v>
      </c>
      <c r="Q84" s="77" t="s">
        <v>53</v>
      </c>
      <c r="R84" s="66">
        <v>0.74027777778246673</v>
      </c>
      <c r="S84" s="67">
        <v>1066.0000000067521</v>
      </c>
      <c r="T84" s="62">
        <v>45013.681250000001</v>
      </c>
      <c r="U84" s="63">
        <v>45013.681250000001</v>
      </c>
      <c r="V84" s="56" t="s">
        <v>74</v>
      </c>
      <c r="W84" s="45" t="s">
        <v>56</v>
      </c>
      <c r="X84" s="32" t="s">
        <v>701</v>
      </c>
      <c r="Y84" s="32" t="s">
        <v>88</v>
      </c>
      <c r="Z84" s="32" t="s">
        <v>724</v>
      </c>
      <c r="AA84" s="81" t="s">
        <v>58</v>
      </c>
      <c r="AB84" s="32" t="s">
        <v>49</v>
      </c>
      <c r="AC84" s="47" t="s">
        <v>725</v>
      </c>
      <c r="AD84" s="49">
        <v>0</v>
      </c>
      <c r="AE84" s="49">
        <v>0</v>
      </c>
      <c r="AF84" s="49">
        <v>0</v>
      </c>
      <c r="AG84" s="50">
        <v>0</v>
      </c>
      <c r="AH84" s="51">
        <v>0</v>
      </c>
      <c r="AI84" s="49">
        <v>0</v>
      </c>
      <c r="AJ84" s="49">
        <v>5675418</v>
      </c>
      <c r="AK84" s="32" t="s">
        <v>101</v>
      </c>
      <c r="AL84" s="76" t="s">
        <v>726</v>
      </c>
      <c r="AM84" s="47" t="s">
        <v>63</v>
      </c>
      <c r="AN84" s="32" t="s">
        <v>348</v>
      </c>
      <c r="AO84" s="32" t="s">
        <v>85</v>
      </c>
      <c r="AP84" s="32" t="s">
        <v>65</v>
      </c>
      <c r="AQ84" s="32" t="s">
        <v>65</v>
      </c>
      <c r="AR84" s="53">
        <v>40.781910000000003</v>
      </c>
      <c r="AS84" s="53">
        <v>-124.11169</v>
      </c>
      <c r="AT84" s="54" t="s">
        <v>727</v>
      </c>
      <c r="AU84" s="54" t="s">
        <v>67</v>
      </c>
      <c r="AV84" s="54" t="s">
        <v>82</v>
      </c>
      <c r="AW84" s="32" t="s">
        <v>728</v>
      </c>
      <c r="AZ84" s="34" t="s">
        <v>84</v>
      </c>
    </row>
    <row r="85" spans="1:52" s="74" customFormat="1" ht="12" x14ac:dyDescent="0.2">
      <c r="A85" s="30">
        <f t="shared" si="7"/>
        <v>84</v>
      </c>
      <c r="B85" s="31">
        <v>15</v>
      </c>
      <c r="C85" s="103" t="s">
        <v>71</v>
      </c>
      <c r="D85" s="32"/>
      <c r="E85" s="32" t="s">
        <v>129</v>
      </c>
      <c r="F85" s="34" t="s">
        <v>50</v>
      </c>
      <c r="G85" s="59">
        <v>115</v>
      </c>
      <c r="H85" s="59">
        <v>115</v>
      </c>
      <c r="I85" s="59" t="s">
        <v>729</v>
      </c>
      <c r="J85" s="59">
        <v>10360</v>
      </c>
      <c r="K85" s="36" t="s">
        <v>730</v>
      </c>
      <c r="L85" s="61">
        <v>2023</v>
      </c>
      <c r="M85" s="62">
        <v>45013.690972222219</v>
      </c>
      <c r="N85" s="63">
        <v>45013.690972222219</v>
      </c>
      <c r="O85" s="41" t="s">
        <v>54</v>
      </c>
      <c r="P85" s="77" t="s">
        <v>53</v>
      </c>
      <c r="Q85" s="77" t="s">
        <v>53</v>
      </c>
      <c r="R85" s="66">
        <v>1.9361111111138598</v>
      </c>
      <c r="S85" s="67">
        <v>2788.0000000039581</v>
      </c>
      <c r="T85" s="62">
        <v>45015.627083333333</v>
      </c>
      <c r="U85" s="63">
        <v>45015.627083333333</v>
      </c>
      <c r="V85" s="56" t="s">
        <v>74</v>
      </c>
      <c r="W85" s="45" t="s">
        <v>56</v>
      </c>
      <c r="X85" s="32" t="s">
        <v>57</v>
      </c>
      <c r="Y85" s="32" t="s">
        <v>88</v>
      </c>
      <c r="Z85" s="32" t="s">
        <v>731</v>
      </c>
      <c r="AA85" s="81" t="s">
        <v>58</v>
      </c>
      <c r="AB85" s="32" t="s">
        <v>129</v>
      </c>
      <c r="AC85" s="47" t="s">
        <v>732</v>
      </c>
      <c r="AD85" s="49">
        <v>1627</v>
      </c>
      <c r="AE85" s="49">
        <v>1627</v>
      </c>
      <c r="AF85" s="49">
        <v>13016</v>
      </c>
      <c r="AG85" s="50">
        <v>2.8667491980326383E-4</v>
      </c>
      <c r="AH85" s="51">
        <v>2.2933993584261106E-3</v>
      </c>
      <c r="AI85" s="49">
        <v>8</v>
      </c>
      <c r="AJ85" s="49">
        <v>5675418</v>
      </c>
      <c r="AK85" s="32" t="s">
        <v>150</v>
      </c>
      <c r="AL85" s="76" t="s">
        <v>733</v>
      </c>
      <c r="AM85" s="47" t="s">
        <v>63</v>
      </c>
      <c r="AN85" s="32" t="s">
        <v>64</v>
      </c>
      <c r="AO85" s="32" t="s">
        <v>71</v>
      </c>
      <c r="AP85" s="32" t="s">
        <v>511</v>
      </c>
      <c r="AQ85" s="32" t="s">
        <v>411</v>
      </c>
      <c r="AR85" s="53">
        <v>39.576839999999997</v>
      </c>
      <c r="AS85" s="53">
        <v>-121.12318999999999</v>
      </c>
      <c r="AT85" s="54" t="s">
        <v>734</v>
      </c>
      <c r="AU85" s="54" t="s">
        <v>67</v>
      </c>
      <c r="AV85" s="54" t="s">
        <v>115</v>
      </c>
      <c r="AW85" s="32" t="s">
        <v>735</v>
      </c>
      <c r="AZ85" s="34" t="s">
        <v>367</v>
      </c>
    </row>
    <row r="86" spans="1:52" s="74" customFormat="1" ht="12" x14ac:dyDescent="0.2">
      <c r="A86" s="30">
        <f t="shared" si="7"/>
        <v>85</v>
      </c>
      <c r="B86" s="31">
        <v>16</v>
      </c>
      <c r="C86" s="52" t="s">
        <v>85</v>
      </c>
      <c r="D86" s="32"/>
      <c r="E86" s="32" t="s">
        <v>236</v>
      </c>
      <c r="F86" s="34" t="s">
        <v>425</v>
      </c>
      <c r="G86" s="59">
        <v>69</v>
      </c>
      <c r="H86" s="59">
        <v>70</v>
      </c>
      <c r="I86" s="59" t="s">
        <v>736</v>
      </c>
      <c r="J86" s="59">
        <v>70056</v>
      </c>
      <c r="K86" s="36" t="s">
        <v>737</v>
      </c>
      <c r="L86" s="61">
        <v>2023</v>
      </c>
      <c r="M86" s="62">
        <v>45030.225694444445</v>
      </c>
      <c r="N86" s="63">
        <v>45030.225694444445</v>
      </c>
      <c r="O86" s="41" t="s">
        <v>54</v>
      </c>
      <c r="P86" s="44" t="s">
        <v>53</v>
      </c>
      <c r="Q86" s="44" t="s">
        <v>53</v>
      </c>
      <c r="R86" s="82">
        <v>0.89236111110949423</v>
      </c>
      <c r="S86" s="83">
        <v>1284.9999999976717</v>
      </c>
      <c r="T86" s="62">
        <v>45031.118055555555</v>
      </c>
      <c r="U86" s="63">
        <v>45031.118055555555</v>
      </c>
      <c r="V86" s="56" t="s">
        <v>74</v>
      </c>
      <c r="W86" s="57" t="s">
        <v>75</v>
      </c>
      <c r="X86" s="58" t="s">
        <v>76</v>
      </c>
      <c r="Y86" s="32" t="s">
        <v>88</v>
      </c>
      <c r="Z86" s="32" t="s">
        <v>738</v>
      </c>
      <c r="AA86" s="81">
        <v>125932201</v>
      </c>
      <c r="AB86" s="79" t="s">
        <v>236</v>
      </c>
      <c r="AC86" s="32" t="s">
        <v>739</v>
      </c>
      <c r="AD86" s="48">
        <v>0</v>
      </c>
      <c r="AE86" s="48">
        <v>0</v>
      </c>
      <c r="AF86" s="49">
        <v>0</v>
      </c>
      <c r="AG86" s="48">
        <v>0</v>
      </c>
      <c r="AH86" s="48">
        <v>0</v>
      </c>
      <c r="AI86" s="49">
        <v>0</v>
      </c>
      <c r="AJ86" s="49">
        <v>5675418</v>
      </c>
      <c r="AK86" s="32" t="s">
        <v>289</v>
      </c>
      <c r="AL86" s="52" t="s">
        <v>289</v>
      </c>
      <c r="AM86" s="75" t="str" cm="1">
        <f t="array" ref="AM86">_xlfn.IFS(ISNUMBER(SEARCH("Relayed - ", Z86)), "AUTO",ISNUMBER(SEARCH("Forced - ", Z86)), "EFO", TRUE, "")</f>
        <v>AUTO</v>
      </c>
      <c r="AN86" s="32" t="s">
        <v>64</v>
      </c>
      <c r="AO86" s="84" t="s">
        <v>85</v>
      </c>
      <c r="AP86" s="32" t="s">
        <v>684</v>
      </c>
      <c r="AQ86" s="32" t="s">
        <v>532</v>
      </c>
      <c r="AR86" s="84">
        <v>37.131720000000001</v>
      </c>
      <c r="AS86" s="84">
        <v>-121.07684999999999</v>
      </c>
      <c r="AT86" s="32" t="s">
        <v>740</v>
      </c>
      <c r="AU86" s="32" t="s">
        <v>413</v>
      </c>
      <c r="AV86" s="32" t="s">
        <v>340</v>
      </c>
      <c r="AW86" s="32" t="s">
        <v>741</v>
      </c>
      <c r="AY86" s="34"/>
      <c r="AZ86" s="34" t="s">
        <v>742</v>
      </c>
    </row>
    <row r="87" spans="1:52" s="74" customFormat="1" ht="12" x14ac:dyDescent="0.2">
      <c r="A87" s="30">
        <f t="shared" si="7"/>
        <v>86</v>
      </c>
      <c r="B87" s="31">
        <v>17</v>
      </c>
      <c r="C87" s="103" t="s">
        <v>71</v>
      </c>
      <c r="D87" s="32"/>
      <c r="E87" s="33" t="s">
        <v>49</v>
      </c>
      <c r="F87" s="34" t="s">
        <v>50</v>
      </c>
      <c r="G87" s="59">
        <v>69</v>
      </c>
      <c r="H87" s="59">
        <v>60</v>
      </c>
      <c r="I87" s="59" t="s">
        <v>72</v>
      </c>
      <c r="J87" s="59">
        <v>60151</v>
      </c>
      <c r="K87" s="36" t="s">
        <v>73</v>
      </c>
      <c r="L87" s="85">
        <v>2023</v>
      </c>
      <c r="M87" s="62">
        <v>45048.351388888892</v>
      </c>
      <c r="N87" s="63">
        <v>45048.351388888892</v>
      </c>
      <c r="O87" s="41" t="s">
        <v>54</v>
      </c>
      <c r="P87" s="44" t="s">
        <v>53</v>
      </c>
      <c r="Q87" s="44" t="s">
        <v>53</v>
      </c>
      <c r="R87" s="82">
        <f>T87-M87</f>
        <v>1.3680555555547471</v>
      </c>
      <c r="S87" s="83">
        <f>R87*1440</f>
        <v>1969.9999999988358</v>
      </c>
      <c r="T87" s="62">
        <v>45049.719444444447</v>
      </c>
      <c r="U87" s="63">
        <v>45049.719444444447</v>
      </c>
      <c r="V87" s="56" t="s">
        <v>74</v>
      </c>
      <c r="W87" s="45" t="s">
        <v>56</v>
      </c>
      <c r="X87" s="32" t="s">
        <v>743</v>
      </c>
      <c r="Y87" s="33" t="s">
        <v>88</v>
      </c>
      <c r="Z87" s="86" t="s">
        <v>744</v>
      </c>
      <c r="AA87" s="81" t="s">
        <v>58</v>
      </c>
      <c r="AB87" s="79" t="s">
        <v>49</v>
      </c>
      <c r="AC87" s="33" t="s">
        <v>745</v>
      </c>
      <c r="AD87" s="48">
        <v>15834</v>
      </c>
      <c r="AE87" s="48">
        <v>15834</v>
      </c>
      <c r="AF87" s="49">
        <v>2364723</v>
      </c>
      <c r="AG87" s="50">
        <f>AE87/AJ87</f>
        <v>2.7899266626704852E-3</v>
      </c>
      <c r="AH87" s="51">
        <f>AF87/AJ87</f>
        <v>0.41666058781925841</v>
      </c>
      <c r="AI87" s="49">
        <f>AF87/AE87</f>
        <v>149.34463812050018</v>
      </c>
      <c r="AJ87" s="49">
        <v>5675418</v>
      </c>
      <c r="AK87" s="32" t="s">
        <v>101</v>
      </c>
      <c r="AL87" s="52" t="s">
        <v>746</v>
      </c>
      <c r="AM87" s="32" t="s">
        <v>63</v>
      </c>
      <c r="AN87" s="32" t="s">
        <v>348</v>
      </c>
      <c r="AO87" s="52" t="s">
        <v>48</v>
      </c>
      <c r="AP87" s="52" t="s">
        <v>80</v>
      </c>
      <c r="AQ87" s="52" t="s">
        <v>65</v>
      </c>
      <c r="AR87" s="52">
        <v>39.347299999999997</v>
      </c>
      <c r="AS87" s="52">
        <v>-123.59788</v>
      </c>
      <c r="AT87" s="86" t="s">
        <v>747</v>
      </c>
      <c r="AU87" s="32" t="s">
        <v>413</v>
      </c>
      <c r="AV87" s="32" t="s">
        <v>105</v>
      </c>
      <c r="AW87" s="52" t="s">
        <v>748</v>
      </c>
      <c r="AZ87" s="34" t="s">
        <v>107</v>
      </c>
    </row>
    <row r="88" spans="1:52" s="74" customFormat="1" ht="12" x14ac:dyDescent="0.2">
      <c r="A88" s="30">
        <f t="shared" si="7"/>
        <v>87</v>
      </c>
      <c r="B88" s="31">
        <v>18</v>
      </c>
      <c r="C88" s="52" t="s">
        <v>85</v>
      </c>
      <c r="D88" s="32"/>
      <c r="E88" s="79" t="s">
        <v>129</v>
      </c>
      <c r="F88" s="34" t="s">
        <v>50</v>
      </c>
      <c r="G88" s="59">
        <v>69</v>
      </c>
      <c r="H88" s="59">
        <v>60</v>
      </c>
      <c r="I88" s="59" t="s">
        <v>749</v>
      </c>
      <c r="J88" s="59">
        <v>60053</v>
      </c>
      <c r="K88" s="36" t="s">
        <v>750</v>
      </c>
      <c r="L88" s="85">
        <v>2023</v>
      </c>
      <c r="M88" s="62">
        <v>45071.908333333333</v>
      </c>
      <c r="N88" s="63">
        <v>45071.908333333333</v>
      </c>
      <c r="O88" s="41" t="s">
        <v>54</v>
      </c>
      <c r="P88" s="44" t="s">
        <v>53</v>
      </c>
      <c r="Q88" s="41" t="s">
        <v>54</v>
      </c>
      <c r="R88" s="82">
        <f t="shared" ref="R88:R90" si="8">T88-M88</f>
        <v>0.58680555555474712</v>
      </c>
      <c r="S88" s="83">
        <f t="shared" ref="S88:S90" si="9">R88*1440</f>
        <v>844.99999999883585</v>
      </c>
      <c r="T88" s="62">
        <v>45072.495138888888</v>
      </c>
      <c r="U88" s="63">
        <v>45072.495138888888</v>
      </c>
      <c r="V88" s="56" t="s">
        <v>74</v>
      </c>
      <c r="W88" s="45" t="s">
        <v>44</v>
      </c>
      <c r="X88" s="32" t="s">
        <v>566</v>
      </c>
      <c r="Y88" s="75" t="s">
        <v>88</v>
      </c>
      <c r="Z88" s="86" t="s">
        <v>751</v>
      </c>
      <c r="AA88" s="81" t="s">
        <v>58</v>
      </c>
      <c r="AB88" s="79" t="s">
        <v>129</v>
      </c>
      <c r="AC88" s="33" t="s">
        <v>752</v>
      </c>
      <c r="AD88" s="48">
        <v>2488</v>
      </c>
      <c r="AE88" s="48">
        <v>2488</v>
      </c>
      <c r="AF88" s="49">
        <v>250283</v>
      </c>
      <c r="AG88" s="50">
        <f>AE88/AJ88</f>
        <v>4.38381807295956E-4</v>
      </c>
      <c r="AH88" s="51">
        <f>AF88/AJ88</f>
        <v>4.409948306891228E-2</v>
      </c>
      <c r="AI88" s="49">
        <f>AF88/AE88</f>
        <v>100.59606109324758</v>
      </c>
      <c r="AJ88" s="49">
        <v>5675418</v>
      </c>
      <c r="AK88" s="32" t="s">
        <v>101</v>
      </c>
      <c r="AL88" s="76" t="s">
        <v>753</v>
      </c>
      <c r="AM88" s="32" t="s">
        <v>63</v>
      </c>
      <c r="AN88" s="32" t="s">
        <v>64</v>
      </c>
      <c r="AO88" s="52" t="s">
        <v>85</v>
      </c>
      <c r="AP88" s="52" t="s">
        <v>754</v>
      </c>
      <c r="AQ88" s="52" t="s">
        <v>225</v>
      </c>
      <c r="AR88" s="52">
        <v>39.276479999999999</v>
      </c>
      <c r="AS88" s="52">
        <v>-122.14896</v>
      </c>
      <c r="AT88" s="32" t="s">
        <v>755</v>
      </c>
      <c r="AU88" s="54" t="s">
        <v>269</v>
      </c>
      <c r="AV88" s="54" t="s">
        <v>82</v>
      </c>
      <c r="AW88" s="54" t="s">
        <v>756</v>
      </c>
      <c r="AX88" s="84">
        <v>39.276479999999999</v>
      </c>
      <c r="AY88" s="84">
        <v>-122.14896</v>
      </c>
      <c r="AZ88" s="34" t="s">
        <v>84</v>
      </c>
    </row>
    <row r="89" spans="1:52" s="74" customFormat="1" ht="12" x14ac:dyDescent="0.2">
      <c r="A89" s="30">
        <f t="shared" si="7"/>
        <v>88</v>
      </c>
      <c r="B89" s="31">
        <v>19</v>
      </c>
      <c r="C89" s="52" t="s">
        <v>85</v>
      </c>
      <c r="D89" s="32"/>
      <c r="E89" s="32" t="s">
        <v>236</v>
      </c>
      <c r="F89" s="34" t="s">
        <v>425</v>
      </c>
      <c r="G89" s="59">
        <v>69</v>
      </c>
      <c r="H89" s="59">
        <v>70</v>
      </c>
      <c r="I89" s="59" t="s">
        <v>426</v>
      </c>
      <c r="J89" s="59">
        <v>70115</v>
      </c>
      <c r="K89" s="36" t="s">
        <v>427</v>
      </c>
      <c r="L89" s="85">
        <v>2023</v>
      </c>
      <c r="M89" s="62">
        <v>45074.370833333334</v>
      </c>
      <c r="N89" s="63">
        <v>45074.370833333334</v>
      </c>
      <c r="O89" s="41" t="s">
        <v>54</v>
      </c>
      <c r="P89" s="44" t="s">
        <v>53</v>
      </c>
      <c r="Q89" s="41" t="s">
        <v>54</v>
      </c>
      <c r="R89" s="82">
        <f t="shared" si="8"/>
        <v>0.42083333332993789</v>
      </c>
      <c r="S89" s="83">
        <f t="shared" si="9"/>
        <v>605.99999999511056</v>
      </c>
      <c r="T89" s="62">
        <v>45074.791666666664</v>
      </c>
      <c r="U89" s="63">
        <v>45074.791666666664</v>
      </c>
      <c r="V89" s="56" t="s">
        <v>74</v>
      </c>
      <c r="W89" s="57" t="s">
        <v>75</v>
      </c>
      <c r="X89" s="58" t="s">
        <v>76</v>
      </c>
      <c r="Y89" s="33" t="s">
        <v>406</v>
      </c>
      <c r="Z89" s="32" t="s">
        <v>757</v>
      </c>
      <c r="AA89" s="81" t="s">
        <v>58</v>
      </c>
      <c r="AB89" s="87" t="s">
        <v>236</v>
      </c>
      <c r="AC89" s="33" t="s">
        <v>758</v>
      </c>
      <c r="AD89" s="48">
        <v>1</v>
      </c>
      <c r="AE89" s="48">
        <v>0</v>
      </c>
      <c r="AF89" s="49">
        <v>0</v>
      </c>
      <c r="AG89" s="50">
        <v>0</v>
      </c>
      <c r="AH89" s="51">
        <v>0</v>
      </c>
      <c r="AI89" s="49">
        <v>0</v>
      </c>
      <c r="AJ89" s="49">
        <v>5675418</v>
      </c>
      <c r="AK89" s="32" t="s">
        <v>193</v>
      </c>
      <c r="AL89" s="52" t="s">
        <v>759</v>
      </c>
      <c r="AM89" s="32" t="s">
        <v>63</v>
      </c>
      <c r="AN89" s="32" t="s">
        <v>64</v>
      </c>
      <c r="AO89" s="52" t="s">
        <v>85</v>
      </c>
      <c r="AP89" s="52" t="s">
        <v>431</v>
      </c>
      <c r="AQ89" s="52" t="s">
        <v>431</v>
      </c>
      <c r="AR89" s="52">
        <v>35.123579999999997</v>
      </c>
      <c r="AS89" s="52">
        <v>-119.10962000000001</v>
      </c>
      <c r="AT89" s="86" t="s">
        <v>760</v>
      </c>
      <c r="AU89" s="32" t="s">
        <v>413</v>
      </c>
      <c r="AV89" s="32" t="s">
        <v>105</v>
      </c>
      <c r="AW89" s="52" t="s">
        <v>761</v>
      </c>
      <c r="AZ89" s="34" t="s">
        <v>107</v>
      </c>
    </row>
    <row r="90" spans="1:52" s="74" customFormat="1" ht="12" x14ac:dyDescent="0.2">
      <c r="A90" s="30">
        <f t="shared" si="7"/>
        <v>89</v>
      </c>
      <c r="B90" s="31">
        <v>20</v>
      </c>
      <c r="C90" s="52" t="s">
        <v>85</v>
      </c>
      <c r="D90" s="32"/>
      <c r="E90" s="79" t="s">
        <v>129</v>
      </c>
      <c r="F90" s="34" t="s">
        <v>50</v>
      </c>
      <c r="G90" s="59">
        <v>69</v>
      </c>
      <c r="H90" s="59">
        <v>60</v>
      </c>
      <c r="I90" s="59" t="s">
        <v>762</v>
      </c>
      <c r="J90" s="59">
        <v>60400</v>
      </c>
      <c r="K90" s="36" t="s">
        <v>763</v>
      </c>
      <c r="L90" s="85">
        <v>2023</v>
      </c>
      <c r="M90" s="62">
        <v>45085.59652777778</v>
      </c>
      <c r="N90" s="41">
        <v>45085.59652777778</v>
      </c>
      <c r="O90" s="41" t="s">
        <v>54</v>
      </c>
      <c r="P90" s="44" t="s">
        <v>53</v>
      </c>
      <c r="Q90" s="44" t="s">
        <v>53</v>
      </c>
      <c r="R90" s="82">
        <f t="shared" si="8"/>
        <v>0.33888888888759539</v>
      </c>
      <c r="S90" s="83">
        <f t="shared" si="9"/>
        <v>487.99999999813735</v>
      </c>
      <c r="T90" s="62">
        <v>45085.935416666667</v>
      </c>
      <c r="U90" s="81" t="s">
        <v>764</v>
      </c>
      <c r="V90" s="56" t="s">
        <v>74</v>
      </c>
      <c r="W90" s="57" t="s">
        <v>75</v>
      </c>
      <c r="X90" s="58" t="s">
        <v>405</v>
      </c>
      <c r="Y90" s="33" t="s">
        <v>240</v>
      </c>
      <c r="Z90" s="32" t="s">
        <v>765</v>
      </c>
      <c r="AA90" s="81" t="s">
        <v>58</v>
      </c>
      <c r="AB90" s="79" t="s">
        <v>129</v>
      </c>
      <c r="AC90" s="33" t="s">
        <v>766</v>
      </c>
      <c r="AD90" s="48">
        <v>561</v>
      </c>
      <c r="AE90" s="48">
        <v>561</v>
      </c>
      <c r="AF90" s="49">
        <v>42075</v>
      </c>
      <c r="AG90" s="50">
        <v>9.8847344812311622E-5</v>
      </c>
      <c r="AH90" s="51">
        <v>7.4135508609233713E-3</v>
      </c>
      <c r="AI90" s="49">
        <v>75</v>
      </c>
      <c r="AJ90" s="49">
        <v>5675418</v>
      </c>
      <c r="AK90" s="32" t="s">
        <v>203</v>
      </c>
      <c r="AL90" s="52" t="s">
        <v>767</v>
      </c>
      <c r="AM90" s="32" t="s">
        <v>63</v>
      </c>
      <c r="AN90" s="32" t="s">
        <v>64</v>
      </c>
      <c r="AO90" s="52" t="s">
        <v>85</v>
      </c>
      <c r="AP90" s="52" t="s">
        <v>183</v>
      </c>
      <c r="AQ90" s="52" t="s">
        <v>184</v>
      </c>
      <c r="AR90" s="52">
        <v>39.142229999999998</v>
      </c>
      <c r="AS90" s="52">
        <v>-121.32262</v>
      </c>
      <c r="AT90" s="86" t="s">
        <v>768</v>
      </c>
      <c r="AU90" s="32" t="s">
        <v>413</v>
      </c>
      <c r="AV90" s="32" t="s">
        <v>94</v>
      </c>
      <c r="AW90" s="52" t="s">
        <v>769</v>
      </c>
      <c r="AX90" s="74" t="s">
        <v>768</v>
      </c>
      <c r="AY90" s="74" t="s">
        <v>413</v>
      </c>
      <c r="AZ90" s="34" t="s">
        <v>656</v>
      </c>
    </row>
    <row r="91" spans="1:52" s="74" customFormat="1" ht="12" x14ac:dyDescent="0.2">
      <c r="A91" s="30"/>
      <c r="B91" s="31"/>
      <c r="C91" s="32"/>
      <c r="D91" s="32"/>
      <c r="E91" s="33"/>
      <c r="F91" s="34"/>
      <c r="G91" s="59"/>
      <c r="H91" s="59"/>
      <c r="I91" s="59"/>
      <c r="J91" s="59"/>
      <c r="K91" s="36"/>
      <c r="L91" s="61"/>
      <c r="M91" s="62"/>
      <c r="N91" s="63"/>
      <c r="O91" s="40"/>
      <c r="Q91" s="41"/>
      <c r="R91" s="66"/>
      <c r="S91" s="67"/>
      <c r="T91" s="62"/>
      <c r="U91" s="63"/>
      <c r="V91" s="56"/>
      <c r="W91" s="45"/>
      <c r="X91" s="32"/>
      <c r="Y91" s="33"/>
      <c r="Z91" s="32"/>
      <c r="AA91" s="46"/>
      <c r="AB91" s="33"/>
      <c r="AC91" s="32"/>
      <c r="AD91" s="48"/>
      <c r="AE91" s="48"/>
      <c r="AF91" s="49"/>
      <c r="AG91" s="50"/>
      <c r="AH91" s="51"/>
      <c r="AI91" s="49"/>
      <c r="AJ91" s="49"/>
      <c r="AK91" s="32"/>
      <c r="AL91" s="52"/>
      <c r="AM91" s="47"/>
      <c r="AN91" s="32"/>
      <c r="AO91" s="32"/>
      <c r="AP91" s="32"/>
      <c r="AQ91" s="32"/>
      <c r="AR91" s="53"/>
      <c r="AS91" s="53"/>
      <c r="AT91" s="54"/>
      <c r="AU91" s="54"/>
      <c r="AV91" s="54"/>
      <c r="AW91" s="32"/>
      <c r="AZ91" s="34"/>
    </row>
    <row r="92" spans="1:52" s="74" customFormat="1" ht="15" x14ac:dyDescent="0.25">
      <c r="A92" s="30" t="s">
        <v>770</v>
      </c>
      <c r="B92" s="31"/>
      <c r="C92" s="222">
        <f>(44/5437.7)*1000</f>
        <v>8.0916563988450996</v>
      </c>
      <c r="D92" s="32"/>
      <c r="E92" s="33"/>
      <c r="F92" s="34" t="s">
        <v>771</v>
      </c>
      <c r="G92" s="59"/>
      <c r="H92" s="59"/>
      <c r="I92" s="59"/>
      <c r="J92" s="59"/>
      <c r="K92" s="36"/>
      <c r="L92" s="61"/>
      <c r="M92" s="62"/>
      <c r="N92" s="63"/>
      <c r="O92" s="40"/>
      <c r="P92" s="40"/>
      <c r="Q92" s="88"/>
      <c r="R92" s="66"/>
      <c r="S92" s="67"/>
      <c r="T92" s="62"/>
      <c r="U92" s="63"/>
      <c r="V92" s="56"/>
      <c r="W92" s="45"/>
      <c r="X92" s="32"/>
      <c r="Y92" s="33"/>
      <c r="Z92" s="32"/>
      <c r="AA92" s="46"/>
      <c r="AB92" s="33"/>
      <c r="AC92" s="32"/>
      <c r="AD92" s="48"/>
      <c r="AE92" s="48"/>
      <c r="AF92" s="49"/>
      <c r="AG92" s="50"/>
      <c r="AH92" s="51"/>
      <c r="AI92" s="49"/>
      <c r="AJ92" s="49"/>
      <c r="AK92" s="32"/>
      <c r="AL92" s="52"/>
      <c r="AM92" s="47"/>
      <c r="AN92" s="32"/>
      <c r="AO92" s="32"/>
      <c r="AP92" s="32"/>
      <c r="AQ92" s="32"/>
      <c r="AR92" s="53"/>
      <c r="AS92" s="53"/>
      <c r="AT92" s="54"/>
      <c r="AU92" s="54"/>
      <c r="AV92" s="54"/>
      <c r="AW92" s="32"/>
      <c r="AZ92" s="34"/>
    </row>
    <row r="93" spans="1:52" s="74" customFormat="1" ht="12" x14ac:dyDescent="0.2">
      <c r="A93" s="30"/>
      <c r="B93" s="31"/>
      <c r="F93" s="29"/>
      <c r="U93" s="89"/>
      <c r="X93" s="89"/>
    </row>
    <row r="96" spans="1:52" s="99" customFormat="1" ht="15" x14ac:dyDescent="0.25">
      <c r="A96" s="29"/>
      <c r="B96" s="78"/>
      <c r="C96" s="102"/>
      <c r="D96" s="102"/>
      <c r="E96" s="90"/>
      <c r="F96" s="100"/>
      <c r="G96" s="59"/>
      <c r="H96" s="59"/>
      <c r="I96" s="59"/>
      <c r="J96" s="59"/>
      <c r="K96" s="36"/>
      <c r="L96" s="96"/>
      <c r="M96" s="96"/>
      <c r="N96" s="94"/>
      <c r="O96" s="94"/>
      <c r="P96" s="94"/>
      <c r="Q96" s="88"/>
      <c r="R96" s="96"/>
      <c r="S96" s="96"/>
      <c r="T96" s="96"/>
      <c r="U96" s="96"/>
      <c r="V96" s="95"/>
      <c r="W96" s="97"/>
      <c r="X96" s="98"/>
      <c r="Y96" s="96"/>
      <c r="Z96" s="101" t="s">
        <v>773</v>
      </c>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34"/>
      <c r="AZ96" s="29"/>
    </row>
    <row r="97" spans="1:52" s="99" customFormat="1" x14ac:dyDescent="0.2">
      <c r="A97" s="29"/>
      <c r="B97" s="78"/>
      <c r="C97" s="78"/>
      <c r="D97" s="78"/>
      <c r="E97" s="90"/>
      <c r="F97" s="100"/>
      <c r="G97" s="59"/>
      <c r="H97" s="59"/>
      <c r="I97" s="59"/>
      <c r="J97" s="59"/>
      <c r="K97" s="36"/>
      <c r="L97" s="96"/>
      <c r="M97" s="96"/>
      <c r="N97" s="94"/>
      <c r="O97" s="94"/>
      <c r="P97" s="94"/>
      <c r="Q97" s="88"/>
      <c r="R97" s="96"/>
      <c r="S97" s="96"/>
      <c r="T97" s="96"/>
      <c r="U97" s="96"/>
      <c r="V97" s="95"/>
      <c r="W97" s="97"/>
      <c r="X97" s="98"/>
      <c r="Y97" s="96"/>
      <c r="Z97" s="101"/>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34"/>
      <c r="AZ97" s="29"/>
    </row>
  </sheetData>
  <autoFilter ref="A1:AZ90" xr:uid="{00000000-0001-0000-0200-000000000000}"/>
  <conditionalFormatting sqref="Q55">
    <cfRule type="containsText" dxfId="1" priority="1" operator="containsText" text="YES">
      <formula>NOT(ISERROR(SEARCH("YES",Q55)))</formula>
    </cfRule>
  </conditionalFormatting>
  <printOptions horizontalCentered="1" gridLines="1"/>
  <pageMargins left="0.25" right="0.25" top="0.75" bottom="0.75" header="0.3" footer="0.3"/>
  <pageSetup paperSize="5" scale="75" orientation="landscape" r:id="rId1"/>
  <headerFooter>
    <oddHeader>&amp;C&amp;"-,Regular"&amp;9&amp;K002060ELECTRIC TRANSMISSION WIRE DOWN</oddHeader>
    <oddFooter>&amp;R&amp;K002060&amp;F&amp;C&amp;"Calibri"&amp;11&amp;K000000&amp;"Calibri"&amp;11&amp;K000000&amp;K002060Page &amp;P of &amp;N_x000D_&amp;1#&amp;"Calibri"&amp;12&amp;K000000Public</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8F22-0DBC-4FA7-950F-2DC14253C721}">
  <dimension ref="A1:AV50"/>
  <sheetViews>
    <sheetView zoomScale="85" zoomScaleNormal="85" workbookViewId="0">
      <selection activeCell="B1" sqref="A1:B1048576"/>
    </sheetView>
  </sheetViews>
  <sheetFormatPr defaultRowHeight="15" x14ac:dyDescent="0.25"/>
  <cols>
    <col min="1" max="1" width="10.7109375" bestFit="1" customWidth="1"/>
  </cols>
  <sheetData>
    <row r="1" spans="1:48" ht="34.5" x14ac:dyDescent="0.25">
      <c r="A1" s="103" t="s">
        <v>2</v>
      </c>
      <c r="B1" s="103" t="s">
        <v>3</v>
      </c>
      <c r="C1" s="3" t="s">
        <v>4</v>
      </c>
      <c r="D1" s="4" t="s">
        <v>5</v>
      </c>
      <c r="E1" s="5" t="s">
        <v>6</v>
      </c>
      <c r="F1" s="6" t="s">
        <v>7</v>
      </c>
      <c r="G1" s="7" t="s">
        <v>8</v>
      </c>
      <c r="H1" s="8" t="s">
        <v>9</v>
      </c>
      <c r="I1" s="7" t="s">
        <v>10</v>
      </c>
      <c r="J1" s="9" t="s">
        <v>11</v>
      </c>
      <c r="K1" s="7" t="s">
        <v>12</v>
      </c>
      <c r="L1" s="10" t="s">
        <v>13</v>
      </c>
      <c r="M1" s="11" t="s">
        <v>14</v>
      </c>
      <c r="N1" s="10" t="s">
        <v>15</v>
      </c>
      <c r="O1" s="10" t="s">
        <v>16</v>
      </c>
      <c r="P1" s="12" t="s">
        <v>17</v>
      </c>
      <c r="Q1" s="13" t="s">
        <v>18</v>
      </c>
      <c r="R1" s="11" t="s">
        <v>19</v>
      </c>
      <c r="S1" s="10" t="s">
        <v>20</v>
      </c>
      <c r="T1" s="14" t="s">
        <v>21</v>
      </c>
      <c r="U1" s="11" t="s">
        <v>22</v>
      </c>
      <c r="V1" s="11" t="s">
        <v>23</v>
      </c>
      <c r="W1" s="10" t="s">
        <v>24</v>
      </c>
      <c r="X1" s="15" t="s">
        <v>25</v>
      </c>
      <c r="Y1" s="16" t="s">
        <v>26</v>
      </c>
      <c r="Z1" s="17" t="s">
        <v>4</v>
      </c>
      <c r="AA1" s="11" t="s">
        <v>27</v>
      </c>
      <c r="AB1" s="18" t="s">
        <v>28</v>
      </c>
      <c r="AC1" s="19" t="s">
        <v>29</v>
      </c>
      <c r="AD1" s="19" t="s">
        <v>30</v>
      </c>
      <c r="AE1" s="20" t="s">
        <v>31</v>
      </c>
      <c r="AF1" s="21" t="s">
        <v>32</v>
      </c>
      <c r="AG1" s="22" t="s">
        <v>33</v>
      </c>
      <c r="AH1" s="19" t="s">
        <v>34</v>
      </c>
      <c r="AI1" s="23" t="s">
        <v>35</v>
      </c>
      <c r="AJ1" s="24" t="s">
        <v>36</v>
      </c>
      <c r="AK1" s="23" t="s">
        <v>37</v>
      </c>
      <c r="AL1" s="25" t="s">
        <v>38</v>
      </c>
      <c r="AM1" s="26" t="s">
        <v>2</v>
      </c>
      <c r="AN1" s="27" t="s">
        <v>39</v>
      </c>
      <c r="AO1" s="27" t="s">
        <v>40</v>
      </c>
      <c r="AP1" s="27" t="s">
        <v>41</v>
      </c>
      <c r="AQ1" s="27" t="s">
        <v>42</v>
      </c>
      <c r="AR1" s="27" t="s">
        <v>43</v>
      </c>
      <c r="AS1" s="28" t="s">
        <v>44</v>
      </c>
      <c r="AT1" s="28" t="s">
        <v>45</v>
      </c>
      <c r="AU1" s="28" t="s">
        <v>46</v>
      </c>
      <c r="AV1" s="28" t="s">
        <v>47</v>
      </c>
    </row>
    <row r="2" spans="1:48" ht="23.25" x14ac:dyDescent="0.25">
      <c r="A2" s="103" t="s">
        <v>48</v>
      </c>
      <c r="B2" s="32"/>
      <c r="C2" s="33" t="s">
        <v>49</v>
      </c>
      <c r="D2" s="34" t="s">
        <v>50</v>
      </c>
      <c r="E2" s="35">
        <v>69</v>
      </c>
      <c r="F2" s="35">
        <v>60</v>
      </c>
      <c r="G2" s="36" t="s">
        <v>51</v>
      </c>
      <c r="H2" s="35">
        <v>60145</v>
      </c>
      <c r="I2" s="36" t="s">
        <v>52</v>
      </c>
      <c r="J2" s="37">
        <v>2023</v>
      </c>
      <c r="K2" s="38">
        <v>44930.302777777775</v>
      </c>
      <c r="L2" s="39">
        <v>44930.302777777775</v>
      </c>
      <c r="M2" s="40" t="s">
        <v>53</v>
      </c>
      <c r="N2" s="40" t="s">
        <v>53</v>
      </c>
      <c r="O2" s="41" t="s">
        <v>54</v>
      </c>
      <c r="P2" s="42">
        <v>3.4465277777781012</v>
      </c>
      <c r="Q2" s="43">
        <v>4963.0000000004657</v>
      </c>
      <c r="R2" s="38">
        <v>44933.749305555553</v>
      </c>
      <c r="S2" s="39">
        <v>44933.749305555553</v>
      </c>
      <c r="T2" s="44" t="s">
        <v>55</v>
      </c>
      <c r="U2" s="45" t="s">
        <v>56</v>
      </c>
      <c r="V2" s="32" t="s">
        <v>57</v>
      </c>
      <c r="W2" s="33" t="s">
        <v>58</v>
      </c>
      <c r="X2" s="32" t="s">
        <v>59</v>
      </c>
      <c r="Y2" s="46" t="s">
        <v>58</v>
      </c>
      <c r="Z2" s="33" t="s">
        <v>49</v>
      </c>
      <c r="AA2" s="47" t="s">
        <v>60</v>
      </c>
      <c r="AB2" s="48">
        <v>4101</v>
      </c>
      <c r="AC2" s="48">
        <v>4101</v>
      </c>
      <c r="AD2" s="49">
        <v>31540082</v>
      </c>
      <c r="AE2" s="50">
        <v>7.2258994844080207E-4</v>
      </c>
      <c r="AF2" s="51">
        <v>5.5573143687390072</v>
      </c>
      <c r="AG2" s="49">
        <v>7690.8271153377227</v>
      </c>
      <c r="AH2" s="49">
        <v>5675418</v>
      </c>
      <c r="AI2" s="32" t="s">
        <v>61</v>
      </c>
      <c r="AJ2" s="52" t="s">
        <v>62</v>
      </c>
      <c r="AK2" s="47" t="s">
        <v>63</v>
      </c>
      <c r="AL2" s="32" t="s">
        <v>64</v>
      </c>
      <c r="AM2" s="32" t="s">
        <v>48</v>
      </c>
      <c r="AN2" s="32" t="s">
        <v>65</v>
      </c>
      <c r="AO2" s="32" t="s">
        <v>65</v>
      </c>
      <c r="AP2" s="53">
        <v>40.789360000000002</v>
      </c>
      <c r="AQ2" s="53">
        <v>-123.8378</v>
      </c>
      <c r="AR2" s="54" t="s">
        <v>66</v>
      </c>
      <c r="AS2" s="54" t="s">
        <v>67</v>
      </c>
      <c r="AT2" s="54" t="s">
        <v>68</v>
      </c>
      <c r="AU2" s="32" t="s">
        <v>69</v>
      </c>
      <c r="AV2" s="34" t="s">
        <v>70</v>
      </c>
    </row>
    <row r="3" spans="1:48" ht="23.25" x14ac:dyDescent="0.25">
      <c r="A3" s="103" t="s">
        <v>71</v>
      </c>
      <c r="B3" s="32"/>
      <c r="C3" s="33" t="s">
        <v>49</v>
      </c>
      <c r="D3" s="34" t="s">
        <v>50</v>
      </c>
      <c r="E3" s="35">
        <v>69</v>
      </c>
      <c r="F3" s="35">
        <v>60</v>
      </c>
      <c r="G3" s="36" t="s">
        <v>72</v>
      </c>
      <c r="H3" s="35">
        <v>60151</v>
      </c>
      <c r="I3" s="36" t="s">
        <v>73</v>
      </c>
      <c r="J3" s="37">
        <v>2023</v>
      </c>
      <c r="K3" s="38">
        <v>44930.306944444441</v>
      </c>
      <c r="L3" s="39">
        <v>44930.306944444441</v>
      </c>
      <c r="M3" s="40" t="s">
        <v>53</v>
      </c>
      <c r="N3" s="40" t="s">
        <v>53</v>
      </c>
      <c r="O3" s="41" t="s">
        <v>54</v>
      </c>
      <c r="P3" s="55">
        <v>0.26388888889050577</v>
      </c>
      <c r="Q3" s="48">
        <v>380.00000000232831</v>
      </c>
      <c r="R3" s="38">
        <v>44930.570833333331</v>
      </c>
      <c r="S3" s="39">
        <v>44930.570833333331</v>
      </c>
      <c r="T3" s="56" t="s">
        <v>74</v>
      </c>
      <c r="U3" s="57" t="s">
        <v>75</v>
      </c>
      <c r="V3" s="58" t="s">
        <v>76</v>
      </c>
      <c r="W3" s="33" t="s">
        <v>58</v>
      </c>
      <c r="X3" s="32" t="s">
        <v>77</v>
      </c>
      <c r="Y3" s="46" t="s">
        <v>58</v>
      </c>
      <c r="Z3" s="33" t="s">
        <v>49</v>
      </c>
      <c r="AA3" s="47" t="s">
        <v>78</v>
      </c>
      <c r="AB3" s="48">
        <v>0</v>
      </c>
      <c r="AC3" s="48">
        <v>0</v>
      </c>
      <c r="AD3" s="49">
        <v>0</v>
      </c>
      <c r="AE3" s="50">
        <v>0</v>
      </c>
      <c r="AF3" s="51">
        <v>0</v>
      </c>
      <c r="AG3" s="49">
        <v>0</v>
      </c>
      <c r="AH3" s="49">
        <v>5675418</v>
      </c>
      <c r="AI3" s="32" t="s">
        <v>61</v>
      </c>
      <c r="AJ3" s="52" t="s">
        <v>79</v>
      </c>
      <c r="AK3" s="47" t="s">
        <v>63</v>
      </c>
      <c r="AL3" s="32" t="s">
        <v>64</v>
      </c>
      <c r="AM3" s="32" t="s">
        <v>71</v>
      </c>
      <c r="AN3" s="32" t="s">
        <v>80</v>
      </c>
      <c r="AO3" s="32" t="s">
        <v>65</v>
      </c>
      <c r="AP3" s="53">
        <v>39.347140000000003</v>
      </c>
      <c r="AQ3" s="53">
        <v>-123.30664</v>
      </c>
      <c r="AR3" s="54" t="s">
        <v>81</v>
      </c>
      <c r="AS3" s="54" t="s">
        <v>67</v>
      </c>
      <c r="AT3" s="54" t="s">
        <v>82</v>
      </c>
      <c r="AU3" s="32" t="s">
        <v>83</v>
      </c>
      <c r="AV3" s="34" t="s">
        <v>84</v>
      </c>
    </row>
    <row r="4" spans="1:48" ht="23.25" x14ac:dyDescent="0.25">
      <c r="A4" s="103" t="s">
        <v>48</v>
      </c>
      <c r="B4" s="32"/>
      <c r="C4" s="33" t="s">
        <v>49</v>
      </c>
      <c r="D4" s="34" t="s">
        <v>50</v>
      </c>
      <c r="E4" s="35">
        <v>69</v>
      </c>
      <c r="F4" s="35">
        <v>60</v>
      </c>
      <c r="G4" s="35" t="s">
        <v>97</v>
      </c>
      <c r="H4" s="35">
        <v>60430</v>
      </c>
      <c r="I4" s="36" t="s">
        <v>98</v>
      </c>
      <c r="J4" s="37">
        <v>2023</v>
      </c>
      <c r="K4" s="38">
        <v>44930.454861111109</v>
      </c>
      <c r="L4" s="39">
        <v>44930.454861111109</v>
      </c>
      <c r="M4" s="40" t="s">
        <v>53</v>
      </c>
      <c r="N4" s="40" t="s">
        <v>53</v>
      </c>
      <c r="O4" s="41" t="s">
        <v>54</v>
      </c>
      <c r="P4" s="42">
        <v>5.3583333333372138</v>
      </c>
      <c r="Q4" s="43">
        <v>7716.0000000055879</v>
      </c>
      <c r="R4" s="38">
        <v>44935.813194444447</v>
      </c>
      <c r="S4" s="39">
        <v>44935.813194444447</v>
      </c>
      <c r="T4" s="44" t="s">
        <v>55</v>
      </c>
      <c r="U4" s="45" t="s">
        <v>56</v>
      </c>
      <c r="V4" s="32" t="s">
        <v>57</v>
      </c>
      <c r="W4" s="33" t="s">
        <v>88</v>
      </c>
      <c r="X4" s="32" t="s">
        <v>99</v>
      </c>
      <c r="Y4" s="46" t="s">
        <v>58</v>
      </c>
      <c r="Z4" s="33" t="s">
        <v>49</v>
      </c>
      <c r="AA4" s="32" t="s">
        <v>100</v>
      </c>
      <c r="AB4" s="48">
        <v>111</v>
      </c>
      <c r="AC4" s="48">
        <v>111</v>
      </c>
      <c r="AD4" s="49">
        <v>1198444</v>
      </c>
      <c r="AE4" s="50">
        <v>1.9558030791740802E-5</v>
      </c>
      <c r="AF4" s="51">
        <v>0.21116400589348661</v>
      </c>
      <c r="AG4" s="49">
        <v>10796.792792792792</v>
      </c>
      <c r="AH4" s="49">
        <v>5675418</v>
      </c>
      <c r="AI4" s="32" t="s">
        <v>101</v>
      </c>
      <c r="AJ4" s="52" t="s">
        <v>102</v>
      </c>
      <c r="AK4" s="47" t="s">
        <v>63</v>
      </c>
      <c r="AL4" s="32" t="s">
        <v>64</v>
      </c>
      <c r="AM4" s="32" t="s">
        <v>48</v>
      </c>
      <c r="AN4" s="32" t="s">
        <v>103</v>
      </c>
      <c r="AO4" s="32" t="s">
        <v>103</v>
      </c>
      <c r="AP4" s="53">
        <v>38.590859999999999</v>
      </c>
      <c r="AQ4" s="53">
        <v>-123.30243</v>
      </c>
      <c r="AR4" s="54" t="s">
        <v>104</v>
      </c>
      <c r="AS4" s="54" t="s">
        <v>67</v>
      </c>
      <c r="AT4" s="54" t="s">
        <v>105</v>
      </c>
      <c r="AU4" s="32" t="s">
        <v>106</v>
      </c>
      <c r="AV4" s="34" t="s">
        <v>107</v>
      </c>
    </row>
    <row r="5" spans="1:48" ht="15.75" x14ac:dyDescent="0.25">
      <c r="A5" s="103" t="s">
        <v>71</v>
      </c>
      <c r="B5" s="32"/>
      <c r="C5" s="32" t="s">
        <v>117</v>
      </c>
      <c r="D5" s="34" t="s">
        <v>118</v>
      </c>
      <c r="E5" s="35">
        <v>69</v>
      </c>
      <c r="F5" s="35">
        <v>60</v>
      </c>
      <c r="G5" s="35" t="s">
        <v>119</v>
      </c>
      <c r="H5" s="35">
        <v>60156</v>
      </c>
      <c r="I5" s="36" t="s">
        <v>120</v>
      </c>
      <c r="J5" s="37">
        <v>2023</v>
      </c>
      <c r="K5" s="38">
        <v>44930.566666666666</v>
      </c>
      <c r="L5" s="39">
        <v>44930.566666666666</v>
      </c>
      <c r="M5" s="40" t="s">
        <v>53</v>
      </c>
      <c r="N5" s="40" t="s">
        <v>53</v>
      </c>
      <c r="O5" s="41" t="s">
        <v>54</v>
      </c>
      <c r="P5" s="55">
        <v>2.2722222222218988</v>
      </c>
      <c r="Q5" s="48">
        <v>3271.9999999995343</v>
      </c>
      <c r="R5" s="38">
        <v>44932.838888888888</v>
      </c>
      <c r="S5" s="39">
        <v>44932.838888888888</v>
      </c>
      <c r="T5" s="56" t="s">
        <v>74</v>
      </c>
      <c r="U5" s="45" t="s">
        <v>56</v>
      </c>
      <c r="V5" s="32" t="s">
        <v>57</v>
      </c>
      <c r="W5" s="33" t="s">
        <v>88</v>
      </c>
      <c r="X5" s="32" t="s">
        <v>121</v>
      </c>
      <c r="Y5" s="46" t="s">
        <v>58</v>
      </c>
      <c r="Z5" s="32" t="s">
        <v>117</v>
      </c>
      <c r="AA5" s="32" t="s">
        <v>122</v>
      </c>
      <c r="AB5" s="48">
        <v>4072</v>
      </c>
      <c r="AC5" s="48">
        <v>4072</v>
      </c>
      <c r="AD5" s="49">
        <v>13323584</v>
      </c>
      <c r="AE5" s="50">
        <v>7.174801926483653E-4</v>
      </c>
      <c r="AF5" s="51">
        <v>2.3475951903454511</v>
      </c>
      <c r="AG5" s="49">
        <v>3272</v>
      </c>
      <c r="AH5" s="49">
        <v>5675418</v>
      </c>
      <c r="AI5" s="32" t="s">
        <v>101</v>
      </c>
      <c r="AJ5" s="52" t="s">
        <v>123</v>
      </c>
      <c r="AK5" s="47" t="s">
        <v>63</v>
      </c>
      <c r="AL5" s="32" t="s">
        <v>124</v>
      </c>
      <c r="AM5" s="32" t="s">
        <v>71</v>
      </c>
      <c r="AN5" s="32" t="s">
        <v>125</v>
      </c>
      <c r="AO5" s="32" t="s">
        <v>126</v>
      </c>
      <c r="AP5" s="53">
        <v>37.169359999999998</v>
      </c>
      <c r="AQ5" s="53">
        <v>-122.16582</v>
      </c>
      <c r="AR5" s="54" t="s">
        <v>127</v>
      </c>
      <c r="AS5" s="54" t="s">
        <v>67</v>
      </c>
      <c r="AT5" s="54" t="s">
        <v>82</v>
      </c>
      <c r="AU5" s="32" t="s">
        <v>128</v>
      </c>
      <c r="AV5" s="34" t="s">
        <v>84</v>
      </c>
    </row>
    <row r="6" spans="1:48" x14ac:dyDescent="0.25">
      <c r="A6" s="103" t="s">
        <v>48</v>
      </c>
      <c r="B6" s="32"/>
      <c r="C6" s="32" t="s">
        <v>129</v>
      </c>
      <c r="D6" s="34" t="s">
        <v>50</v>
      </c>
      <c r="E6" s="35">
        <v>69</v>
      </c>
      <c r="F6" s="35">
        <v>60</v>
      </c>
      <c r="G6" s="35" t="s">
        <v>130</v>
      </c>
      <c r="H6" s="35">
        <v>60244</v>
      </c>
      <c r="I6" s="36" t="s">
        <v>131</v>
      </c>
      <c r="J6" s="37">
        <v>2023</v>
      </c>
      <c r="K6" s="38">
        <v>44930.616666666669</v>
      </c>
      <c r="L6" s="39">
        <v>44930.616666666669</v>
      </c>
      <c r="M6" s="40" t="s">
        <v>53</v>
      </c>
      <c r="N6" s="40" t="s">
        <v>53</v>
      </c>
      <c r="O6" s="41" t="s">
        <v>54</v>
      </c>
      <c r="P6" s="55">
        <v>2.0958333333328483</v>
      </c>
      <c r="Q6" s="48">
        <v>3017.9999999993015</v>
      </c>
      <c r="R6" s="38">
        <v>44932.712500000001</v>
      </c>
      <c r="S6" s="39">
        <v>44932.712500000001</v>
      </c>
      <c r="T6" s="56" t="s">
        <v>74</v>
      </c>
      <c r="U6" s="45" t="s">
        <v>56</v>
      </c>
      <c r="V6" s="32" t="s">
        <v>57</v>
      </c>
      <c r="W6" s="33" t="s">
        <v>88</v>
      </c>
      <c r="X6" s="32" t="s">
        <v>132</v>
      </c>
      <c r="Y6" s="46" t="s">
        <v>58</v>
      </c>
      <c r="Z6" s="32" t="s">
        <v>129</v>
      </c>
      <c r="AA6" s="32" t="s">
        <v>133</v>
      </c>
      <c r="AB6" s="48">
        <v>4700</v>
      </c>
      <c r="AC6" s="48">
        <v>4700</v>
      </c>
      <c r="AD6" s="49">
        <v>14184600</v>
      </c>
      <c r="AE6" s="50">
        <v>8.2813283532596192E-4</v>
      </c>
      <c r="AF6" s="51">
        <v>2.499304897013753</v>
      </c>
      <c r="AG6" s="49">
        <v>3018</v>
      </c>
      <c r="AH6" s="49">
        <v>5675418</v>
      </c>
      <c r="AI6" s="32" t="s">
        <v>101</v>
      </c>
      <c r="AJ6" s="52" t="s">
        <v>134</v>
      </c>
      <c r="AK6" s="47" t="s">
        <v>63</v>
      </c>
      <c r="AL6" s="32" t="s">
        <v>64</v>
      </c>
      <c r="AM6" s="32" t="s">
        <v>48</v>
      </c>
      <c r="AN6" s="32" t="s">
        <v>80</v>
      </c>
      <c r="AO6" s="32" t="s">
        <v>65</v>
      </c>
      <c r="AP6" s="53">
        <v>38.90775</v>
      </c>
      <c r="AQ6" s="53">
        <v>-123.66117</v>
      </c>
      <c r="AR6" s="54" t="s">
        <v>135</v>
      </c>
      <c r="AS6" s="54" t="s">
        <v>67</v>
      </c>
      <c r="AT6" s="54" t="s">
        <v>82</v>
      </c>
      <c r="AU6" s="32" t="s">
        <v>136</v>
      </c>
      <c r="AV6" s="34" t="s">
        <v>84</v>
      </c>
    </row>
    <row r="7" spans="1:48" ht="23.25" x14ac:dyDescent="0.25">
      <c r="A7" s="103" t="s">
        <v>48</v>
      </c>
      <c r="B7" s="32"/>
      <c r="C7" s="33" t="s">
        <v>49</v>
      </c>
      <c r="D7" s="34" t="s">
        <v>50</v>
      </c>
      <c r="E7" s="35">
        <v>69</v>
      </c>
      <c r="F7" s="35">
        <v>60</v>
      </c>
      <c r="G7" s="35" t="s">
        <v>137</v>
      </c>
      <c r="H7" s="35">
        <v>60389</v>
      </c>
      <c r="I7" s="36" t="s">
        <v>138</v>
      </c>
      <c r="J7" s="37">
        <v>2023</v>
      </c>
      <c r="K7" s="38">
        <v>44930.624305555553</v>
      </c>
      <c r="L7" s="39">
        <v>44930.624305555553</v>
      </c>
      <c r="M7" s="40" t="s">
        <v>53</v>
      </c>
      <c r="N7" s="40" t="s">
        <v>53</v>
      </c>
      <c r="O7" s="41" t="s">
        <v>54</v>
      </c>
      <c r="P7" s="55">
        <v>1.7909722222248092</v>
      </c>
      <c r="Q7" s="48">
        <v>2579.0000000037253</v>
      </c>
      <c r="R7" s="38">
        <v>44932.415277777778</v>
      </c>
      <c r="S7" s="39">
        <v>44932.415277777778</v>
      </c>
      <c r="T7" s="56" t="s">
        <v>74</v>
      </c>
      <c r="U7" s="45" t="s">
        <v>56</v>
      </c>
      <c r="V7" s="32" t="s">
        <v>57</v>
      </c>
      <c r="W7" s="33" t="s">
        <v>88</v>
      </c>
      <c r="X7" s="32" t="s">
        <v>139</v>
      </c>
      <c r="Y7" s="46" t="s">
        <v>58</v>
      </c>
      <c r="Z7" s="33" t="s">
        <v>49</v>
      </c>
      <c r="AA7" s="32" t="s">
        <v>140</v>
      </c>
      <c r="AB7" s="48">
        <v>2613</v>
      </c>
      <c r="AC7" s="48">
        <v>0</v>
      </c>
      <c r="AD7" s="49">
        <v>0</v>
      </c>
      <c r="AE7" s="50">
        <v>0</v>
      </c>
      <c r="AF7" s="51">
        <v>0</v>
      </c>
      <c r="AG7" s="49">
        <v>0</v>
      </c>
      <c r="AH7" s="49">
        <v>5675418</v>
      </c>
      <c r="AI7" s="32" t="s">
        <v>101</v>
      </c>
      <c r="AJ7" s="52" t="s">
        <v>141</v>
      </c>
      <c r="AK7" s="47" t="s">
        <v>63</v>
      </c>
      <c r="AL7" s="32" t="s">
        <v>64</v>
      </c>
      <c r="AM7" s="32" t="s">
        <v>48</v>
      </c>
      <c r="AN7" s="32" t="s">
        <v>80</v>
      </c>
      <c r="AO7" s="32" t="s">
        <v>65</v>
      </c>
      <c r="AP7" s="53">
        <v>39.189500000000002</v>
      </c>
      <c r="AQ7" s="53">
        <v>-123.74527</v>
      </c>
      <c r="AR7" s="54" t="s">
        <v>142</v>
      </c>
      <c r="AS7" s="54" t="s">
        <v>67</v>
      </c>
      <c r="AT7" s="54" t="s">
        <v>82</v>
      </c>
      <c r="AU7" s="32" t="s">
        <v>143</v>
      </c>
      <c r="AV7" s="34" t="s">
        <v>84</v>
      </c>
    </row>
    <row r="8" spans="1:48" x14ac:dyDescent="0.25">
      <c r="A8" s="103" t="s">
        <v>48</v>
      </c>
      <c r="B8" s="32"/>
      <c r="C8" s="33" t="s">
        <v>144</v>
      </c>
      <c r="D8" s="34" t="s">
        <v>50</v>
      </c>
      <c r="E8" s="35">
        <v>69</v>
      </c>
      <c r="F8" s="35">
        <v>60</v>
      </c>
      <c r="G8" s="35" t="s">
        <v>145</v>
      </c>
      <c r="H8" s="35">
        <v>60113</v>
      </c>
      <c r="I8" s="36" t="s">
        <v>146</v>
      </c>
      <c r="J8" s="37">
        <v>2023</v>
      </c>
      <c r="K8" s="38">
        <v>44930.690972222219</v>
      </c>
      <c r="L8" s="39">
        <v>44930.690972222219</v>
      </c>
      <c r="M8" s="40" t="s">
        <v>53</v>
      </c>
      <c r="N8" s="40" t="s">
        <v>53</v>
      </c>
      <c r="O8" s="41" t="s">
        <v>54</v>
      </c>
      <c r="P8" s="55">
        <v>1.8861111111109494</v>
      </c>
      <c r="Q8" s="48">
        <v>2715.9999999997672</v>
      </c>
      <c r="R8" s="38">
        <v>44932.57708333333</v>
      </c>
      <c r="S8" s="39">
        <v>44932.57708333333</v>
      </c>
      <c r="T8" s="56" t="s">
        <v>74</v>
      </c>
      <c r="U8" s="57" t="s">
        <v>75</v>
      </c>
      <c r="V8" s="58" t="s">
        <v>147</v>
      </c>
      <c r="W8" s="33" t="s">
        <v>88</v>
      </c>
      <c r="X8" s="32" t="s">
        <v>148</v>
      </c>
      <c r="Y8" s="46" t="s">
        <v>58</v>
      </c>
      <c r="Z8" s="33" t="s">
        <v>144</v>
      </c>
      <c r="AA8" s="32" t="s">
        <v>149</v>
      </c>
      <c r="AB8" s="48">
        <v>2225</v>
      </c>
      <c r="AC8" s="48">
        <v>2225</v>
      </c>
      <c r="AD8" s="49">
        <v>6043100</v>
      </c>
      <c r="AE8" s="50">
        <v>3.9204160821282237E-4</v>
      </c>
      <c r="AF8" s="51">
        <v>1.0647850079060257</v>
      </c>
      <c r="AG8" s="49">
        <v>2716</v>
      </c>
      <c r="AH8" s="49">
        <v>5675418</v>
      </c>
      <c r="AI8" s="32" t="s">
        <v>150</v>
      </c>
      <c r="AJ8" s="52" t="s">
        <v>151</v>
      </c>
      <c r="AK8" s="47" t="s">
        <v>63</v>
      </c>
      <c r="AL8" s="32" t="s">
        <v>64</v>
      </c>
      <c r="AM8" s="32" t="s">
        <v>48</v>
      </c>
      <c r="AN8" s="32" t="s">
        <v>152</v>
      </c>
      <c r="AO8" s="32" t="s">
        <v>153</v>
      </c>
      <c r="AP8" s="53">
        <v>38.06682</v>
      </c>
      <c r="AQ8" s="53">
        <v>-122.71738000000001</v>
      </c>
      <c r="AR8" s="54" t="s">
        <v>154</v>
      </c>
      <c r="AS8" s="54" t="s">
        <v>67</v>
      </c>
      <c r="AT8" s="54" t="s">
        <v>105</v>
      </c>
      <c r="AU8" s="32" t="s">
        <v>155</v>
      </c>
      <c r="AV8" s="34" t="s">
        <v>107</v>
      </c>
    </row>
    <row r="9" spans="1:48" ht="23.25" x14ac:dyDescent="0.25">
      <c r="A9" s="103" t="s">
        <v>71</v>
      </c>
      <c r="B9" s="32"/>
      <c r="C9" s="33" t="s">
        <v>49</v>
      </c>
      <c r="D9" s="34" t="s">
        <v>50</v>
      </c>
      <c r="E9" s="35">
        <v>69</v>
      </c>
      <c r="F9" s="35">
        <v>60</v>
      </c>
      <c r="G9" s="35" t="s">
        <v>167</v>
      </c>
      <c r="H9" s="35">
        <v>60429</v>
      </c>
      <c r="I9" s="36" t="s">
        <v>168</v>
      </c>
      <c r="J9" s="37">
        <v>2023</v>
      </c>
      <c r="K9" s="38">
        <v>44930.82708333333</v>
      </c>
      <c r="L9" s="39">
        <v>44930.82708333333</v>
      </c>
      <c r="M9" s="40" t="s">
        <v>53</v>
      </c>
      <c r="N9" s="40" t="s">
        <v>53</v>
      </c>
      <c r="O9" s="41" t="s">
        <v>54</v>
      </c>
      <c r="P9" s="55">
        <v>1.0881944444481633</v>
      </c>
      <c r="Q9" s="48">
        <v>1567.0000000053551</v>
      </c>
      <c r="R9" s="38">
        <v>44931.915277777778</v>
      </c>
      <c r="S9" s="39">
        <v>44931.915277777778</v>
      </c>
      <c r="T9" s="56" t="s">
        <v>74</v>
      </c>
      <c r="U9" s="45" t="s">
        <v>56</v>
      </c>
      <c r="V9" s="32" t="s">
        <v>57</v>
      </c>
      <c r="W9" s="33" t="s">
        <v>88</v>
      </c>
      <c r="X9" s="32" t="s">
        <v>169</v>
      </c>
      <c r="Y9" s="46" t="s">
        <v>58</v>
      </c>
      <c r="Z9" s="33" t="s">
        <v>49</v>
      </c>
      <c r="AA9" s="32" t="s">
        <v>170</v>
      </c>
      <c r="AB9" s="48">
        <v>2462</v>
      </c>
      <c r="AC9" s="48">
        <v>2462</v>
      </c>
      <c r="AD9" s="49">
        <v>3857954</v>
      </c>
      <c r="AE9" s="50">
        <v>4.3380064693032303E-4</v>
      </c>
      <c r="AF9" s="51">
        <v>0.67976561373981614</v>
      </c>
      <c r="AG9" s="49">
        <v>1567</v>
      </c>
      <c r="AH9" s="49">
        <v>5675418</v>
      </c>
      <c r="AI9" s="32" t="s">
        <v>171</v>
      </c>
      <c r="AJ9" s="52" t="s">
        <v>172</v>
      </c>
      <c r="AK9" s="47" t="s">
        <v>63</v>
      </c>
      <c r="AL9" s="32" t="s">
        <v>64</v>
      </c>
      <c r="AM9" s="32" t="s">
        <v>71</v>
      </c>
      <c r="AN9" s="32" t="s">
        <v>103</v>
      </c>
      <c r="AO9" s="32" t="s">
        <v>103</v>
      </c>
      <c r="AP9" s="53">
        <v>38.478389999999997</v>
      </c>
      <c r="AQ9" s="53">
        <v>-123.05445</v>
      </c>
      <c r="AR9" s="54" t="s">
        <v>173</v>
      </c>
      <c r="AS9" s="54" t="s">
        <v>67</v>
      </c>
      <c r="AT9" s="54" t="s">
        <v>94</v>
      </c>
      <c r="AU9" s="32" t="s">
        <v>174</v>
      </c>
      <c r="AV9" s="34" t="s">
        <v>96</v>
      </c>
    </row>
    <row r="10" spans="1:48" ht="23.25" x14ac:dyDescent="0.25">
      <c r="A10" s="103" t="s">
        <v>48</v>
      </c>
      <c r="B10" s="32"/>
      <c r="C10" s="33" t="s">
        <v>49</v>
      </c>
      <c r="D10" s="34" t="s">
        <v>50</v>
      </c>
      <c r="E10" s="59">
        <v>115</v>
      </c>
      <c r="F10" s="59">
        <v>115</v>
      </c>
      <c r="G10" s="59" t="s">
        <v>189</v>
      </c>
      <c r="H10" s="59">
        <v>10018</v>
      </c>
      <c r="I10" s="60" t="s">
        <v>190</v>
      </c>
      <c r="J10" s="61">
        <v>2023</v>
      </c>
      <c r="K10" s="62">
        <v>44930.999305555553</v>
      </c>
      <c r="L10" s="63">
        <v>44930.999305555553</v>
      </c>
      <c r="M10" s="64" t="s">
        <v>53</v>
      </c>
      <c r="N10" s="64" t="s">
        <v>53</v>
      </c>
      <c r="O10" s="65" t="s">
        <v>54</v>
      </c>
      <c r="P10" s="66">
        <v>2.9131944444452529</v>
      </c>
      <c r="Q10" s="67">
        <v>4195.0000000011642</v>
      </c>
      <c r="R10" s="62">
        <v>44933.912499999999</v>
      </c>
      <c r="S10" s="63">
        <v>44933.912499999999</v>
      </c>
      <c r="T10" s="68" t="s">
        <v>74</v>
      </c>
      <c r="U10" s="69" t="s">
        <v>56</v>
      </c>
      <c r="V10" s="47" t="s">
        <v>57</v>
      </c>
      <c r="W10" s="70" t="s">
        <v>88</v>
      </c>
      <c r="X10" s="32" t="s">
        <v>191</v>
      </c>
      <c r="Y10" s="46" t="s">
        <v>58</v>
      </c>
      <c r="Z10" s="33" t="s">
        <v>49</v>
      </c>
      <c r="AA10" s="32" t="s">
        <v>192</v>
      </c>
      <c r="AB10" s="48">
        <v>139</v>
      </c>
      <c r="AC10" s="48">
        <v>139</v>
      </c>
      <c r="AD10" s="49">
        <v>2085</v>
      </c>
      <c r="AE10" s="50">
        <v>2.449158810857632E-5</v>
      </c>
      <c r="AF10" s="51">
        <v>3.6737382162864478E-4</v>
      </c>
      <c r="AG10" s="49">
        <v>15</v>
      </c>
      <c r="AH10" s="49">
        <v>5675418</v>
      </c>
      <c r="AI10" s="32" t="s">
        <v>193</v>
      </c>
      <c r="AJ10" s="52" t="s">
        <v>194</v>
      </c>
      <c r="AK10" s="47" t="s">
        <v>63</v>
      </c>
      <c r="AL10" s="32" t="s">
        <v>64</v>
      </c>
      <c r="AM10" s="32" t="s">
        <v>48</v>
      </c>
      <c r="AN10" s="32" t="s">
        <v>195</v>
      </c>
      <c r="AO10" s="32" t="s">
        <v>65</v>
      </c>
      <c r="AP10" s="53">
        <v>40.371639999999999</v>
      </c>
      <c r="AQ10" s="53">
        <v>-123.35932</v>
      </c>
      <c r="AR10" s="54" t="s">
        <v>196</v>
      </c>
      <c r="AS10" s="54" t="s">
        <v>67</v>
      </c>
      <c r="AT10" s="54" t="s">
        <v>197</v>
      </c>
      <c r="AU10" s="32" t="s">
        <v>198</v>
      </c>
      <c r="AV10" s="34" t="s">
        <v>199</v>
      </c>
    </row>
    <row r="11" spans="1:48" ht="23.25" x14ac:dyDescent="0.25">
      <c r="A11" s="103" t="s">
        <v>48</v>
      </c>
      <c r="B11" s="103" t="s">
        <v>200</v>
      </c>
      <c r="C11" s="33" t="s">
        <v>49</v>
      </c>
      <c r="D11" s="34" t="s">
        <v>50</v>
      </c>
      <c r="E11" s="59">
        <v>69</v>
      </c>
      <c r="F11" s="59">
        <v>60</v>
      </c>
      <c r="G11" s="59" t="s">
        <v>137</v>
      </c>
      <c r="H11" s="59">
        <v>60389</v>
      </c>
      <c r="I11" s="36" t="s">
        <v>138</v>
      </c>
      <c r="J11" s="61">
        <v>2023</v>
      </c>
      <c r="K11" s="62">
        <v>44933.273611111108</v>
      </c>
      <c r="L11" s="63">
        <v>44933.273611111108</v>
      </c>
      <c r="M11" s="40" t="s">
        <v>53</v>
      </c>
      <c r="N11" s="40" t="s">
        <v>53</v>
      </c>
      <c r="O11" s="41" t="s">
        <v>54</v>
      </c>
      <c r="P11" s="66">
        <v>0.30000000000291038</v>
      </c>
      <c r="Q11" s="67">
        <v>432.00000000419095</v>
      </c>
      <c r="R11" s="62">
        <v>44933.573611111111</v>
      </c>
      <c r="S11" s="63">
        <v>44933.573611111111</v>
      </c>
      <c r="T11" s="56" t="s">
        <v>74</v>
      </c>
      <c r="U11" s="45" t="s">
        <v>56</v>
      </c>
      <c r="V11" s="32" t="s">
        <v>57</v>
      </c>
      <c r="W11" s="33" t="s">
        <v>58</v>
      </c>
      <c r="X11" s="32" t="s">
        <v>201</v>
      </c>
      <c r="Y11" s="46" t="s">
        <v>58</v>
      </c>
      <c r="Z11" s="33" t="s">
        <v>49</v>
      </c>
      <c r="AA11" s="32" t="s">
        <v>202</v>
      </c>
      <c r="AB11" s="48">
        <v>2542</v>
      </c>
      <c r="AC11" s="48">
        <v>2542</v>
      </c>
      <c r="AD11" s="49">
        <v>35588</v>
      </c>
      <c r="AE11" s="50">
        <v>4.4789652497842448E-4</v>
      </c>
      <c r="AF11" s="51">
        <v>6.2705513496979426E-3</v>
      </c>
      <c r="AG11" s="49">
        <v>14</v>
      </c>
      <c r="AH11" s="49">
        <v>5675418</v>
      </c>
      <c r="AI11" s="32" t="s">
        <v>203</v>
      </c>
      <c r="AJ11" s="52" t="s">
        <v>204</v>
      </c>
      <c r="AK11" s="47" t="s">
        <v>63</v>
      </c>
      <c r="AL11" s="32" t="s">
        <v>64</v>
      </c>
      <c r="AM11" s="32" t="s">
        <v>48</v>
      </c>
      <c r="AN11" s="32" t="s">
        <v>80</v>
      </c>
      <c r="AO11" s="32" t="s">
        <v>65</v>
      </c>
      <c r="AP11" s="53">
        <v>39.393549999999998</v>
      </c>
      <c r="AQ11" s="53">
        <v>-123.80098</v>
      </c>
      <c r="AR11" s="54" t="s">
        <v>205</v>
      </c>
      <c r="AS11" s="54" t="s">
        <v>206</v>
      </c>
      <c r="AT11" s="54" t="s">
        <v>82</v>
      </c>
      <c r="AU11" s="32" t="s">
        <v>207</v>
      </c>
      <c r="AV11" s="34" t="s">
        <v>84</v>
      </c>
    </row>
    <row r="12" spans="1:48" x14ac:dyDescent="0.25">
      <c r="A12" s="103" t="s">
        <v>71</v>
      </c>
      <c r="B12" s="32"/>
      <c r="C12" s="33" t="s">
        <v>144</v>
      </c>
      <c r="D12" s="34" t="s">
        <v>50</v>
      </c>
      <c r="E12" s="59">
        <v>69</v>
      </c>
      <c r="F12" s="59">
        <v>60</v>
      </c>
      <c r="G12" s="59" t="s">
        <v>228</v>
      </c>
      <c r="H12" s="59">
        <v>60109</v>
      </c>
      <c r="I12" s="36" t="s">
        <v>229</v>
      </c>
      <c r="J12" s="61">
        <v>2023</v>
      </c>
      <c r="K12" s="62">
        <v>44933.989583333336</v>
      </c>
      <c r="L12" s="63">
        <v>44933.989583333336</v>
      </c>
      <c r="M12" s="40" t="s">
        <v>53</v>
      </c>
      <c r="N12" s="40" t="s">
        <v>53</v>
      </c>
      <c r="O12" s="41" t="s">
        <v>54</v>
      </c>
      <c r="P12" s="66">
        <v>2.7916666666642413</v>
      </c>
      <c r="Q12" s="67">
        <v>4019.9999999965075</v>
      </c>
      <c r="R12" s="62">
        <v>44936.78125</v>
      </c>
      <c r="S12" s="63">
        <v>44936.78125</v>
      </c>
      <c r="T12" s="56" t="s">
        <v>74</v>
      </c>
      <c r="U12" s="45" t="s">
        <v>56</v>
      </c>
      <c r="V12" s="32" t="s">
        <v>57</v>
      </c>
      <c r="W12" s="33" t="s">
        <v>88</v>
      </c>
      <c r="X12" s="32" t="s">
        <v>230</v>
      </c>
      <c r="Y12" s="46" t="s">
        <v>58</v>
      </c>
      <c r="Z12" s="33" t="s">
        <v>144</v>
      </c>
      <c r="AA12" s="32" t="s">
        <v>231</v>
      </c>
      <c r="AB12" s="48">
        <v>7602</v>
      </c>
      <c r="AC12" s="48">
        <v>7602</v>
      </c>
      <c r="AD12" s="49">
        <v>3486293</v>
      </c>
      <c r="AE12" s="50">
        <v>1.3394608115208431E-3</v>
      </c>
      <c r="AF12" s="51">
        <v>0.61427951209937315</v>
      </c>
      <c r="AG12" s="49">
        <v>458.60207840042096</v>
      </c>
      <c r="AH12" s="49">
        <v>5675418</v>
      </c>
      <c r="AI12" s="32" t="s">
        <v>171</v>
      </c>
      <c r="AJ12" s="52" t="s">
        <v>232</v>
      </c>
      <c r="AK12" s="47" t="s">
        <v>63</v>
      </c>
      <c r="AL12" s="32" t="s">
        <v>64</v>
      </c>
      <c r="AM12" s="32" t="s">
        <v>71</v>
      </c>
      <c r="AN12" s="32" t="s">
        <v>152</v>
      </c>
      <c r="AO12" s="32" t="s">
        <v>153</v>
      </c>
      <c r="AP12" s="53">
        <v>38.048319999999997</v>
      </c>
      <c r="AQ12" s="53">
        <v>-122.59881</v>
      </c>
      <c r="AR12" s="54" t="s">
        <v>233</v>
      </c>
      <c r="AS12" s="54" t="s">
        <v>67</v>
      </c>
      <c r="AT12" s="54" t="s">
        <v>105</v>
      </c>
      <c r="AU12" s="32" t="s">
        <v>234</v>
      </c>
      <c r="AV12" s="34" t="s">
        <v>235</v>
      </c>
    </row>
    <row r="13" spans="1:48" ht="23.25" x14ac:dyDescent="0.25">
      <c r="A13" s="103" t="s">
        <v>48</v>
      </c>
      <c r="B13" s="32"/>
      <c r="C13" s="33" t="s">
        <v>49</v>
      </c>
      <c r="D13" s="34" t="s">
        <v>50</v>
      </c>
      <c r="E13" s="59">
        <v>69</v>
      </c>
      <c r="F13" s="59">
        <v>60</v>
      </c>
      <c r="G13" s="59" t="s">
        <v>272</v>
      </c>
      <c r="H13" s="59">
        <v>60181</v>
      </c>
      <c r="I13" s="36" t="s">
        <v>273</v>
      </c>
      <c r="J13" s="61">
        <v>2023</v>
      </c>
      <c r="K13" s="62">
        <v>44934.17291666667</v>
      </c>
      <c r="L13" s="63">
        <v>44934.17291666667</v>
      </c>
      <c r="M13" s="40" t="s">
        <v>53</v>
      </c>
      <c r="N13" s="40" t="s">
        <v>53</v>
      </c>
      <c r="O13" s="41" t="s">
        <v>54</v>
      </c>
      <c r="P13" s="66">
        <v>0.54583333332993789</v>
      </c>
      <c r="Q13" s="67">
        <v>785.99999999511056</v>
      </c>
      <c r="R13" s="62">
        <v>44934.71875</v>
      </c>
      <c r="S13" s="63">
        <v>44934.71875</v>
      </c>
      <c r="T13" s="56" t="s">
        <v>74</v>
      </c>
      <c r="U13" s="45" t="s">
        <v>56</v>
      </c>
      <c r="V13" s="32" t="s">
        <v>57</v>
      </c>
      <c r="W13" s="33" t="s">
        <v>58</v>
      </c>
      <c r="X13" s="32" t="s">
        <v>274</v>
      </c>
      <c r="Y13" s="46" t="s">
        <v>58</v>
      </c>
      <c r="Z13" s="33" t="s">
        <v>49</v>
      </c>
      <c r="AA13" s="32" t="s">
        <v>275</v>
      </c>
      <c r="AB13" s="48">
        <v>0</v>
      </c>
      <c r="AC13" s="48">
        <v>0</v>
      </c>
      <c r="AD13" s="49">
        <v>0</v>
      </c>
      <c r="AE13" s="50">
        <v>0</v>
      </c>
      <c r="AF13" s="51">
        <v>0</v>
      </c>
      <c r="AG13" s="49">
        <v>0</v>
      </c>
      <c r="AH13" s="49">
        <v>5675418</v>
      </c>
      <c r="AI13" s="32" t="s">
        <v>171</v>
      </c>
      <c r="AJ13" s="52" t="s">
        <v>276</v>
      </c>
      <c r="AK13" s="47" t="s">
        <v>63</v>
      </c>
      <c r="AL13" s="32" t="s">
        <v>64</v>
      </c>
      <c r="AM13" s="32" t="s">
        <v>48</v>
      </c>
      <c r="AN13" s="32" t="s">
        <v>80</v>
      </c>
      <c r="AO13" s="32" t="s">
        <v>65</v>
      </c>
      <c r="AP13" s="53">
        <v>39.382939999999998</v>
      </c>
      <c r="AQ13" s="53">
        <v>-123.22713</v>
      </c>
      <c r="AR13" s="54" t="s">
        <v>277</v>
      </c>
      <c r="AS13" s="54" t="s">
        <v>67</v>
      </c>
      <c r="AT13" s="54" t="s">
        <v>278</v>
      </c>
      <c r="AU13" s="32" t="s">
        <v>279</v>
      </c>
      <c r="AV13" s="34" t="s">
        <v>280</v>
      </c>
    </row>
    <row r="14" spans="1:48" ht="23.25" x14ac:dyDescent="0.25">
      <c r="A14" s="103" t="s">
        <v>71</v>
      </c>
      <c r="B14" s="32"/>
      <c r="C14" s="33" t="s">
        <v>49</v>
      </c>
      <c r="D14" s="34" t="s">
        <v>50</v>
      </c>
      <c r="E14" s="59">
        <v>69</v>
      </c>
      <c r="F14" s="59">
        <v>60</v>
      </c>
      <c r="G14" s="59" t="s">
        <v>51</v>
      </c>
      <c r="H14" s="59">
        <v>60145</v>
      </c>
      <c r="I14" s="36" t="s">
        <v>52</v>
      </c>
      <c r="J14" s="61">
        <v>2023</v>
      </c>
      <c r="K14" s="62">
        <v>44934.962500000001</v>
      </c>
      <c r="L14" s="63">
        <v>44934.962500000001</v>
      </c>
      <c r="M14" s="40" t="s">
        <v>53</v>
      </c>
      <c r="N14" s="40" t="s">
        <v>53</v>
      </c>
      <c r="O14" s="41" t="s">
        <v>54</v>
      </c>
      <c r="P14" s="66">
        <v>2.5534722222218988</v>
      </c>
      <c r="Q14" s="67">
        <v>3676.9999999995343</v>
      </c>
      <c r="R14" s="62">
        <v>44937.515972222223</v>
      </c>
      <c r="S14" s="63">
        <v>44937.515972222223</v>
      </c>
      <c r="T14" s="56" t="s">
        <v>74</v>
      </c>
      <c r="U14" s="45" t="s">
        <v>56</v>
      </c>
      <c r="V14" s="32" t="s">
        <v>57</v>
      </c>
      <c r="W14" s="33" t="s">
        <v>88</v>
      </c>
      <c r="X14" s="32" t="s">
        <v>281</v>
      </c>
      <c r="Y14" s="46" t="s">
        <v>58</v>
      </c>
      <c r="Z14" s="33" t="s">
        <v>49</v>
      </c>
      <c r="AA14" s="32" t="s">
        <v>282</v>
      </c>
      <c r="AB14" s="48">
        <v>2044</v>
      </c>
      <c r="AC14" s="48">
        <v>2044</v>
      </c>
      <c r="AD14" s="49">
        <v>7515788</v>
      </c>
      <c r="AE14" s="50">
        <v>3.6014968412899281E-4</v>
      </c>
      <c r="AF14" s="51">
        <v>1.3242703885423064</v>
      </c>
      <c r="AG14" s="49">
        <v>3677</v>
      </c>
      <c r="AH14" s="49">
        <v>5675418</v>
      </c>
      <c r="AI14" s="32" t="s">
        <v>283</v>
      </c>
      <c r="AJ14" s="52" t="s">
        <v>284</v>
      </c>
      <c r="AK14" s="47" t="s">
        <v>63</v>
      </c>
      <c r="AL14" s="32" t="s">
        <v>64</v>
      </c>
      <c r="AM14" s="32" t="s">
        <v>71</v>
      </c>
      <c r="AN14" s="32" t="s">
        <v>65</v>
      </c>
      <c r="AO14" s="32" t="s">
        <v>65</v>
      </c>
      <c r="AP14" s="53">
        <v>40.971469999999997</v>
      </c>
      <c r="AQ14" s="53">
        <v>-123.64229</v>
      </c>
      <c r="AR14" s="54" t="s">
        <v>285</v>
      </c>
      <c r="AS14" s="54" t="s">
        <v>67</v>
      </c>
      <c r="AT14" s="54" t="s">
        <v>68</v>
      </c>
      <c r="AU14" s="32" t="s">
        <v>286</v>
      </c>
      <c r="AV14" s="34" t="s">
        <v>70</v>
      </c>
    </row>
    <row r="15" spans="1:48" ht="23.25" x14ac:dyDescent="0.25">
      <c r="A15" s="103" t="s">
        <v>48</v>
      </c>
      <c r="B15" s="103" t="s">
        <v>200</v>
      </c>
      <c r="C15" s="33" t="s">
        <v>49</v>
      </c>
      <c r="D15" s="34" t="s">
        <v>50</v>
      </c>
      <c r="E15" s="59">
        <v>69</v>
      </c>
      <c r="F15" s="59">
        <v>60</v>
      </c>
      <c r="G15" s="59" t="s">
        <v>97</v>
      </c>
      <c r="H15" s="59">
        <v>60430</v>
      </c>
      <c r="I15" s="36" t="s">
        <v>98</v>
      </c>
      <c r="J15" s="61">
        <v>2023</v>
      </c>
      <c r="K15" s="62">
        <v>44935.03402777778</v>
      </c>
      <c r="L15" s="63">
        <v>44935.03402777778</v>
      </c>
      <c r="M15" s="40" t="s">
        <v>53</v>
      </c>
      <c r="N15" s="40" t="s">
        <v>53</v>
      </c>
      <c r="O15" s="41" t="s">
        <v>54</v>
      </c>
      <c r="P15" s="66">
        <v>0.82083333333139308</v>
      </c>
      <c r="Q15" s="67">
        <v>1181.999999997206</v>
      </c>
      <c r="R15" s="62">
        <v>44935.854861111111</v>
      </c>
      <c r="S15" s="63">
        <v>44935.854861111111</v>
      </c>
      <c r="T15" s="56" t="s">
        <v>74</v>
      </c>
      <c r="U15" s="45" t="s">
        <v>56</v>
      </c>
      <c r="V15" s="32" t="s">
        <v>57</v>
      </c>
      <c r="W15" s="33" t="s">
        <v>58</v>
      </c>
      <c r="X15" s="32" t="s">
        <v>287</v>
      </c>
      <c r="Y15" s="46" t="s">
        <v>58</v>
      </c>
      <c r="Z15" s="33" t="s">
        <v>49</v>
      </c>
      <c r="AA15" s="32" t="s">
        <v>288</v>
      </c>
      <c r="AB15" s="48">
        <v>229</v>
      </c>
      <c r="AC15" s="48">
        <v>229</v>
      </c>
      <c r="AD15" s="49">
        <v>270678</v>
      </c>
      <c r="AE15" s="50">
        <v>4.0349450912690483E-5</v>
      </c>
      <c r="AF15" s="51">
        <v>4.7693050978800153E-2</v>
      </c>
      <c r="AG15" s="49">
        <v>1182</v>
      </c>
      <c r="AH15" s="49">
        <v>5675418</v>
      </c>
      <c r="AI15" s="32" t="s">
        <v>289</v>
      </c>
      <c r="AJ15" s="52" t="s">
        <v>289</v>
      </c>
      <c r="AK15" s="47" t="s">
        <v>63</v>
      </c>
      <c r="AL15" s="32" t="s">
        <v>290</v>
      </c>
      <c r="AM15" s="32" t="s">
        <v>48</v>
      </c>
      <c r="AN15" s="32" t="s">
        <v>103</v>
      </c>
      <c r="AO15" s="32" t="s">
        <v>103</v>
      </c>
      <c r="AP15" s="53">
        <v>38.590859999999999</v>
      </c>
      <c r="AQ15" s="53">
        <v>-123.30243</v>
      </c>
      <c r="AR15" s="54" t="s">
        <v>291</v>
      </c>
      <c r="AS15" s="54" t="s">
        <v>67</v>
      </c>
      <c r="AT15" s="54" t="s">
        <v>105</v>
      </c>
      <c r="AU15" s="32" t="s">
        <v>106</v>
      </c>
      <c r="AV15" s="34" t="s">
        <v>249</v>
      </c>
    </row>
    <row r="16" spans="1:48" x14ac:dyDescent="0.25">
      <c r="A16" s="103" t="s">
        <v>71</v>
      </c>
      <c r="B16" s="32"/>
      <c r="C16" s="32" t="s">
        <v>117</v>
      </c>
      <c r="D16" s="34" t="s">
        <v>118</v>
      </c>
      <c r="E16" s="59">
        <v>69</v>
      </c>
      <c r="F16" s="59">
        <v>60</v>
      </c>
      <c r="G16" s="59" t="s">
        <v>302</v>
      </c>
      <c r="H16" s="59">
        <v>60012</v>
      </c>
      <c r="I16" s="36" t="s">
        <v>303</v>
      </c>
      <c r="J16" s="61">
        <v>2023</v>
      </c>
      <c r="K16" s="62">
        <v>44936.081250000003</v>
      </c>
      <c r="L16" s="63">
        <v>44936.081250000003</v>
      </c>
      <c r="M16" s="40" t="s">
        <v>53</v>
      </c>
      <c r="N16" s="40" t="s">
        <v>53</v>
      </c>
      <c r="O16" s="41" t="s">
        <v>54</v>
      </c>
      <c r="P16" s="66">
        <v>1.6361111111109494</v>
      </c>
      <c r="Q16" s="67">
        <v>2355.9999999997672</v>
      </c>
      <c r="R16" s="62">
        <v>44937.717361111114</v>
      </c>
      <c r="S16" s="63">
        <v>44937.717361111114</v>
      </c>
      <c r="T16" s="56" t="s">
        <v>74</v>
      </c>
      <c r="U16" s="45" t="s">
        <v>56</v>
      </c>
      <c r="V16" s="32" t="s">
        <v>57</v>
      </c>
      <c r="W16" s="33" t="s">
        <v>88</v>
      </c>
      <c r="X16" s="32" t="s">
        <v>304</v>
      </c>
      <c r="Y16" s="46" t="s">
        <v>58</v>
      </c>
      <c r="Z16" s="32" t="s">
        <v>117</v>
      </c>
      <c r="AA16" s="32" t="s">
        <v>305</v>
      </c>
      <c r="AB16" s="48">
        <v>1</v>
      </c>
      <c r="AC16" s="48">
        <v>0</v>
      </c>
      <c r="AD16" s="49">
        <v>0</v>
      </c>
      <c r="AE16" s="50">
        <v>0</v>
      </c>
      <c r="AF16" s="51">
        <v>0</v>
      </c>
      <c r="AG16" s="49">
        <v>0</v>
      </c>
      <c r="AH16" s="49">
        <v>5675418</v>
      </c>
      <c r="AI16" s="32" t="s">
        <v>150</v>
      </c>
      <c r="AJ16" s="52" t="s">
        <v>306</v>
      </c>
      <c r="AK16" s="47" t="s">
        <v>63</v>
      </c>
      <c r="AL16" s="32" t="s">
        <v>64</v>
      </c>
      <c r="AM16" s="32" t="s">
        <v>71</v>
      </c>
      <c r="AN16" s="32" t="s">
        <v>125</v>
      </c>
      <c r="AO16" s="32" t="s">
        <v>126</v>
      </c>
      <c r="AP16" s="53">
        <v>37.065779999999997</v>
      </c>
      <c r="AQ16" s="53">
        <v>-122.15452999999999</v>
      </c>
      <c r="AR16" s="54" t="s">
        <v>307</v>
      </c>
      <c r="AS16" s="54" t="s">
        <v>67</v>
      </c>
      <c r="AT16" s="54" t="s">
        <v>94</v>
      </c>
      <c r="AU16" s="32" t="s">
        <v>308</v>
      </c>
      <c r="AV16" s="34" t="s">
        <v>96</v>
      </c>
    </row>
    <row r="17" spans="1:48" x14ac:dyDescent="0.25">
      <c r="A17" s="103" t="s">
        <v>48</v>
      </c>
      <c r="B17" s="32"/>
      <c r="C17" s="32" t="s">
        <v>117</v>
      </c>
      <c r="D17" s="34" t="s">
        <v>118</v>
      </c>
      <c r="E17" s="59">
        <v>69</v>
      </c>
      <c r="F17" s="59">
        <v>60</v>
      </c>
      <c r="G17" s="59" t="s">
        <v>309</v>
      </c>
      <c r="H17" s="59">
        <v>60064</v>
      </c>
      <c r="I17" s="36" t="s">
        <v>310</v>
      </c>
      <c r="J17" s="61">
        <v>2023</v>
      </c>
      <c r="K17" s="62">
        <v>44936.00277777778</v>
      </c>
      <c r="L17" s="63">
        <v>44936.00277777778</v>
      </c>
      <c r="M17" s="40" t="s">
        <v>53</v>
      </c>
      <c r="N17" s="40" t="s">
        <v>53</v>
      </c>
      <c r="O17" s="41" t="s">
        <v>54</v>
      </c>
      <c r="P17" s="66">
        <v>1.0305555555532919</v>
      </c>
      <c r="Q17" s="67">
        <v>1483.9999999967404</v>
      </c>
      <c r="R17" s="62">
        <v>44937.033333333333</v>
      </c>
      <c r="S17" s="63">
        <v>44937.033333333333</v>
      </c>
      <c r="T17" s="56" t="s">
        <v>74</v>
      </c>
      <c r="U17" s="45" t="s">
        <v>56</v>
      </c>
      <c r="V17" s="32" t="s">
        <v>57</v>
      </c>
      <c r="W17" s="33" t="s">
        <v>240</v>
      </c>
      <c r="X17" s="32" t="s">
        <v>311</v>
      </c>
      <c r="Y17" s="46" t="s">
        <v>58</v>
      </c>
      <c r="Z17" s="32" t="s">
        <v>117</v>
      </c>
      <c r="AA17" s="32" t="s">
        <v>312</v>
      </c>
      <c r="AB17" s="48">
        <v>4753</v>
      </c>
      <c r="AC17" s="48">
        <v>0</v>
      </c>
      <c r="AD17" s="49">
        <v>0</v>
      </c>
      <c r="AE17" s="50">
        <v>0</v>
      </c>
      <c r="AF17" s="51">
        <v>0</v>
      </c>
      <c r="AG17" s="49">
        <v>0</v>
      </c>
      <c r="AH17" s="49">
        <v>5675418</v>
      </c>
      <c r="AI17" s="32" t="s">
        <v>101</v>
      </c>
      <c r="AJ17" s="52" t="s">
        <v>313</v>
      </c>
      <c r="AK17" s="47" t="s">
        <v>63</v>
      </c>
      <c r="AL17" s="32" t="s">
        <v>64</v>
      </c>
      <c r="AM17" s="32" t="s">
        <v>48</v>
      </c>
      <c r="AN17" s="32" t="s">
        <v>162</v>
      </c>
      <c r="AO17" s="32" t="s">
        <v>126</v>
      </c>
      <c r="AP17" s="53">
        <v>36.563029999999998</v>
      </c>
      <c r="AQ17" s="53">
        <v>-121.91128</v>
      </c>
      <c r="AR17" s="54" t="s">
        <v>314</v>
      </c>
      <c r="AS17" s="54" t="s">
        <v>67</v>
      </c>
      <c r="AT17" s="54" t="s">
        <v>82</v>
      </c>
      <c r="AU17" s="32" t="s">
        <v>315</v>
      </c>
      <c r="AV17" s="34" t="s">
        <v>84</v>
      </c>
    </row>
    <row r="18" spans="1:48" ht="23.25" x14ac:dyDescent="0.25">
      <c r="A18" s="103" t="s">
        <v>48</v>
      </c>
      <c r="B18" s="32"/>
      <c r="C18" s="33" t="s">
        <v>49</v>
      </c>
      <c r="D18" s="34" t="s">
        <v>50</v>
      </c>
      <c r="E18" s="59">
        <v>69</v>
      </c>
      <c r="F18" s="59">
        <v>60</v>
      </c>
      <c r="G18" s="59" t="s">
        <v>86</v>
      </c>
      <c r="H18" s="59">
        <v>60184</v>
      </c>
      <c r="I18" s="36" t="s">
        <v>87</v>
      </c>
      <c r="J18" s="61">
        <v>2023</v>
      </c>
      <c r="K18" s="62">
        <v>44936.165277777778</v>
      </c>
      <c r="L18" s="63">
        <v>44936.165277777778</v>
      </c>
      <c r="M18" s="40" t="s">
        <v>53</v>
      </c>
      <c r="N18" s="40" t="s">
        <v>53</v>
      </c>
      <c r="O18" s="41" t="s">
        <v>54</v>
      </c>
      <c r="P18" s="66">
        <v>1.6611111111124046</v>
      </c>
      <c r="Q18" s="67">
        <v>2392.0000000018626</v>
      </c>
      <c r="R18" s="62">
        <v>44937.826388888891</v>
      </c>
      <c r="S18" s="63">
        <v>44937.826388888891</v>
      </c>
      <c r="T18" s="56" t="s">
        <v>74</v>
      </c>
      <c r="U18" s="45" t="s">
        <v>56</v>
      </c>
      <c r="V18" s="32" t="s">
        <v>57</v>
      </c>
      <c r="W18" s="33" t="s">
        <v>88</v>
      </c>
      <c r="X18" s="32" t="s">
        <v>327</v>
      </c>
      <c r="Y18" s="46" t="s">
        <v>58</v>
      </c>
      <c r="Z18" s="33" t="s">
        <v>49</v>
      </c>
      <c r="AA18" s="32" t="s">
        <v>328</v>
      </c>
      <c r="AB18" s="48">
        <v>1133</v>
      </c>
      <c r="AC18" s="48">
        <v>1133</v>
      </c>
      <c r="AD18" s="49">
        <v>15862</v>
      </c>
      <c r="AE18" s="50">
        <v>1.996328728562372E-4</v>
      </c>
      <c r="AF18" s="51">
        <v>2.7948602199873206E-3</v>
      </c>
      <c r="AG18" s="49">
        <v>14</v>
      </c>
      <c r="AH18" s="49">
        <v>5675418</v>
      </c>
      <c r="AI18" s="32" t="s">
        <v>160</v>
      </c>
      <c r="AJ18" s="52" t="s">
        <v>329</v>
      </c>
      <c r="AK18" s="47" t="s">
        <v>63</v>
      </c>
      <c r="AL18" s="32" t="s">
        <v>64</v>
      </c>
      <c r="AM18" s="32" t="s">
        <v>48</v>
      </c>
      <c r="AN18" s="32" t="s">
        <v>65</v>
      </c>
      <c r="AO18" s="32" t="s">
        <v>65</v>
      </c>
      <c r="AP18" s="53">
        <v>40.469709999999999</v>
      </c>
      <c r="AQ18" s="53">
        <v>-123.81695999999999</v>
      </c>
      <c r="AR18" s="54" t="s">
        <v>330</v>
      </c>
      <c r="AS18" s="54" t="s">
        <v>67</v>
      </c>
      <c r="AT18" s="54" t="s">
        <v>94</v>
      </c>
      <c r="AU18" s="32" t="s">
        <v>331</v>
      </c>
      <c r="AV18" s="34" t="s">
        <v>96</v>
      </c>
    </row>
    <row r="19" spans="1:48" ht="23.25" x14ac:dyDescent="0.25">
      <c r="A19" s="103" t="s">
        <v>48</v>
      </c>
      <c r="B19" s="32"/>
      <c r="C19" s="33" t="s">
        <v>49</v>
      </c>
      <c r="D19" s="34" t="s">
        <v>50</v>
      </c>
      <c r="E19" s="59">
        <v>69</v>
      </c>
      <c r="F19" s="59">
        <v>60</v>
      </c>
      <c r="G19" s="59" t="s">
        <v>359</v>
      </c>
      <c r="H19" s="59">
        <v>60217</v>
      </c>
      <c r="I19" s="36" t="s">
        <v>360</v>
      </c>
      <c r="J19" s="61">
        <v>2023</v>
      </c>
      <c r="K19" s="62">
        <v>44936.900694444441</v>
      </c>
      <c r="L19" s="63">
        <v>44936.900694444441</v>
      </c>
      <c r="M19" s="40" t="s">
        <v>53</v>
      </c>
      <c r="N19" s="40" t="s">
        <v>53</v>
      </c>
      <c r="O19" s="40" t="s">
        <v>53</v>
      </c>
      <c r="P19" s="72">
        <v>13.809027777781012</v>
      </c>
      <c r="Q19" s="73">
        <v>19885.000000004657</v>
      </c>
      <c r="R19" s="62">
        <v>44950.709722222222</v>
      </c>
      <c r="S19" s="63">
        <v>44950.709722222222</v>
      </c>
      <c r="T19" s="44" t="s">
        <v>294</v>
      </c>
      <c r="U19" s="45" t="s">
        <v>295</v>
      </c>
      <c r="V19" s="32" t="s">
        <v>296</v>
      </c>
      <c r="W19" s="33" t="s">
        <v>240</v>
      </c>
      <c r="X19" s="32" t="s">
        <v>361</v>
      </c>
      <c r="Y19" s="46" t="s">
        <v>58</v>
      </c>
      <c r="Z19" s="32" t="s">
        <v>129</v>
      </c>
      <c r="AA19" s="32" t="s">
        <v>362</v>
      </c>
      <c r="AB19" s="48">
        <v>0</v>
      </c>
      <c r="AC19" s="48">
        <v>0</v>
      </c>
      <c r="AD19" s="49">
        <v>0</v>
      </c>
      <c r="AE19" s="50">
        <v>0</v>
      </c>
      <c r="AF19" s="51">
        <v>0</v>
      </c>
      <c r="AG19" s="49">
        <v>0</v>
      </c>
      <c r="AH19" s="49">
        <v>5675418</v>
      </c>
      <c r="AI19" s="32" t="s">
        <v>289</v>
      </c>
      <c r="AJ19" s="52" t="s">
        <v>289</v>
      </c>
      <c r="AK19" s="32" t="s">
        <v>363</v>
      </c>
      <c r="AL19" s="32" t="s">
        <v>364</v>
      </c>
      <c r="AM19" s="32" t="s">
        <v>48</v>
      </c>
      <c r="AN19" s="32" t="s">
        <v>195</v>
      </c>
      <c r="AO19" s="32" t="s">
        <v>65</v>
      </c>
      <c r="AP19" s="53">
        <v>40.76193</v>
      </c>
      <c r="AQ19" s="53">
        <v>-123.06914</v>
      </c>
      <c r="AR19" s="54" t="s">
        <v>365</v>
      </c>
      <c r="AS19" s="54" t="s">
        <v>67</v>
      </c>
      <c r="AT19" s="54" t="s">
        <v>115</v>
      </c>
      <c r="AU19" s="32" t="s">
        <v>366</v>
      </c>
      <c r="AV19" s="34" t="s">
        <v>367</v>
      </c>
    </row>
    <row r="20" spans="1:48" ht="23.25" x14ac:dyDescent="0.25">
      <c r="A20" s="103" t="s">
        <v>71</v>
      </c>
      <c r="B20" s="32"/>
      <c r="C20" s="33" t="s">
        <v>49</v>
      </c>
      <c r="D20" s="34" t="s">
        <v>50</v>
      </c>
      <c r="E20" s="59">
        <v>69</v>
      </c>
      <c r="F20" s="59">
        <v>60</v>
      </c>
      <c r="G20" s="59" t="s">
        <v>108</v>
      </c>
      <c r="H20" s="59">
        <v>60010</v>
      </c>
      <c r="I20" s="36" t="s">
        <v>109</v>
      </c>
      <c r="J20" s="61">
        <v>2023</v>
      </c>
      <c r="K20" s="62">
        <v>44940.291666666664</v>
      </c>
      <c r="L20" s="63">
        <v>44940.291666666664</v>
      </c>
      <c r="M20" s="40" t="s">
        <v>53</v>
      </c>
      <c r="N20" s="40" t="s">
        <v>53</v>
      </c>
      <c r="O20" s="41" t="s">
        <v>54</v>
      </c>
      <c r="P20" s="66">
        <v>0.57222222222480923</v>
      </c>
      <c r="Q20" s="67">
        <v>824.00000000372529</v>
      </c>
      <c r="R20" s="62">
        <v>44940.863888888889</v>
      </c>
      <c r="S20" s="63">
        <v>44940.863888888889</v>
      </c>
      <c r="T20" s="56" t="s">
        <v>74</v>
      </c>
      <c r="U20" s="45" t="s">
        <v>56</v>
      </c>
      <c r="V20" s="32" t="s">
        <v>57</v>
      </c>
      <c r="W20" s="33" t="s">
        <v>88</v>
      </c>
      <c r="X20" s="32" t="s">
        <v>393</v>
      </c>
      <c r="Y20" s="46" t="s">
        <v>58</v>
      </c>
      <c r="Z20" s="33" t="s">
        <v>49</v>
      </c>
      <c r="AA20" s="32" t="s">
        <v>394</v>
      </c>
      <c r="AB20" s="48">
        <v>1478</v>
      </c>
      <c r="AC20" s="48">
        <v>0</v>
      </c>
      <c r="AD20" s="49">
        <v>0</v>
      </c>
      <c r="AE20" s="50">
        <v>0</v>
      </c>
      <c r="AF20" s="51">
        <v>0</v>
      </c>
      <c r="AG20" s="49">
        <v>0</v>
      </c>
      <c r="AH20" s="49">
        <v>5675418</v>
      </c>
      <c r="AI20" s="32" t="s">
        <v>150</v>
      </c>
      <c r="AJ20" s="52" t="s">
        <v>395</v>
      </c>
      <c r="AK20" s="47" t="s">
        <v>63</v>
      </c>
      <c r="AL20" s="32" t="s">
        <v>64</v>
      </c>
      <c r="AM20" s="32" t="s">
        <v>71</v>
      </c>
      <c r="AN20" s="32" t="s">
        <v>65</v>
      </c>
      <c r="AO20" s="32" t="s">
        <v>65</v>
      </c>
      <c r="AP20" s="53">
        <v>40.366860000000003</v>
      </c>
      <c r="AQ20" s="53">
        <v>-123.73101</v>
      </c>
      <c r="AR20" s="54" t="s">
        <v>396</v>
      </c>
      <c r="AS20" s="54" t="s">
        <v>67</v>
      </c>
      <c r="AT20" s="54" t="s">
        <v>115</v>
      </c>
      <c r="AU20" s="32" t="s">
        <v>397</v>
      </c>
      <c r="AV20" s="34" t="s">
        <v>367</v>
      </c>
    </row>
    <row r="21" spans="1:48" x14ac:dyDescent="0.25">
      <c r="A21" s="103" t="s">
        <v>71</v>
      </c>
      <c r="B21" s="32"/>
      <c r="C21" s="32" t="s">
        <v>117</v>
      </c>
      <c r="D21" s="34" t="s">
        <v>118</v>
      </c>
      <c r="E21" s="59">
        <v>69</v>
      </c>
      <c r="F21" s="59">
        <v>60</v>
      </c>
      <c r="G21" s="59" t="s">
        <v>309</v>
      </c>
      <c r="H21" s="59">
        <v>60064</v>
      </c>
      <c r="I21" s="36" t="s">
        <v>310</v>
      </c>
      <c r="J21" s="61">
        <v>2023</v>
      </c>
      <c r="K21" s="62">
        <v>44940.415277777778</v>
      </c>
      <c r="L21" s="63">
        <v>44940.415277777778</v>
      </c>
      <c r="M21" s="40" t="s">
        <v>53</v>
      </c>
      <c r="N21" s="40" t="s">
        <v>53</v>
      </c>
      <c r="O21" s="41" t="s">
        <v>54</v>
      </c>
      <c r="P21" s="66">
        <v>0.95347222222335404</v>
      </c>
      <c r="Q21" s="67">
        <v>1373.0000000016298</v>
      </c>
      <c r="R21" s="62">
        <v>44941.368750000001</v>
      </c>
      <c r="S21" s="63">
        <v>44941.368750000001</v>
      </c>
      <c r="T21" s="56" t="s">
        <v>74</v>
      </c>
      <c r="U21" s="45" t="s">
        <v>56</v>
      </c>
      <c r="V21" s="32" t="s">
        <v>57</v>
      </c>
      <c r="W21" s="33" t="s">
        <v>240</v>
      </c>
      <c r="X21" s="32" t="s">
        <v>398</v>
      </c>
      <c r="Y21" s="46" t="s">
        <v>58</v>
      </c>
      <c r="Z21" s="32" t="s">
        <v>117</v>
      </c>
      <c r="AA21" s="32" t="s">
        <v>399</v>
      </c>
      <c r="AB21" s="48">
        <v>4752</v>
      </c>
      <c r="AC21" s="48">
        <v>0</v>
      </c>
      <c r="AD21" s="49">
        <v>0</v>
      </c>
      <c r="AE21" s="50">
        <v>0</v>
      </c>
      <c r="AF21" s="51">
        <v>0</v>
      </c>
      <c r="AG21" s="49">
        <v>0</v>
      </c>
      <c r="AH21" s="49">
        <v>5675418</v>
      </c>
      <c r="AI21" s="32" t="s">
        <v>160</v>
      </c>
      <c r="AJ21" s="52" t="s">
        <v>400</v>
      </c>
      <c r="AK21" s="47" t="s">
        <v>63</v>
      </c>
      <c r="AL21" s="32" t="s">
        <v>64</v>
      </c>
      <c r="AM21" s="32" t="s">
        <v>71</v>
      </c>
      <c r="AN21" s="32" t="s">
        <v>162</v>
      </c>
      <c r="AO21" s="32" t="s">
        <v>126</v>
      </c>
      <c r="AP21" s="53">
        <v>36.581429999999997</v>
      </c>
      <c r="AQ21" s="53">
        <v>-121.87378</v>
      </c>
      <c r="AR21" s="54" t="s">
        <v>401</v>
      </c>
      <c r="AS21" s="54" t="s">
        <v>67</v>
      </c>
      <c r="AT21" s="54" t="s">
        <v>105</v>
      </c>
      <c r="AU21" s="32" t="s">
        <v>402</v>
      </c>
      <c r="AV21" s="34" t="s">
        <v>107</v>
      </c>
    </row>
    <row r="22" spans="1:48" x14ac:dyDescent="0.25">
      <c r="A22" s="103" t="s">
        <v>48</v>
      </c>
      <c r="B22" s="32"/>
      <c r="C22" s="32" t="s">
        <v>144</v>
      </c>
      <c r="D22" s="34" t="s">
        <v>50</v>
      </c>
      <c r="E22" s="59">
        <v>69</v>
      </c>
      <c r="F22" s="59">
        <v>60</v>
      </c>
      <c r="G22" s="59" t="s">
        <v>228</v>
      </c>
      <c r="H22" s="59">
        <v>60109</v>
      </c>
      <c r="I22" s="36" t="s">
        <v>229</v>
      </c>
      <c r="J22" s="61">
        <v>2023</v>
      </c>
      <c r="K22" s="62">
        <v>44978.6</v>
      </c>
      <c r="L22" s="63">
        <v>44978.6</v>
      </c>
      <c r="M22" s="40" t="s">
        <v>53</v>
      </c>
      <c r="N22" s="40" t="s">
        <v>53</v>
      </c>
      <c r="O22" s="40" t="s">
        <v>53</v>
      </c>
      <c r="P22" s="66">
        <v>0.97083333333284827</v>
      </c>
      <c r="Q22" s="67">
        <v>1397.9999999993015</v>
      </c>
      <c r="R22" s="62">
        <v>44979.570833333331</v>
      </c>
      <c r="S22" s="63">
        <v>44979.570833333331</v>
      </c>
      <c r="T22" s="56" t="s">
        <v>74</v>
      </c>
      <c r="U22" s="45" t="s">
        <v>56</v>
      </c>
      <c r="V22" s="45" t="s">
        <v>57</v>
      </c>
      <c r="W22" s="32" t="s">
        <v>88</v>
      </c>
      <c r="X22" s="32" t="s">
        <v>436</v>
      </c>
      <c r="Y22" s="46" t="s">
        <v>58</v>
      </c>
      <c r="Z22" s="33" t="s">
        <v>144</v>
      </c>
      <c r="AA22" s="47" t="s">
        <v>437</v>
      </c>
      <c r="AB22" s="48">
        <v>3906</v>
      </c>
      <c r="AC22" s="48">
        <v>3906</v>
      </c>
      <c r="AD22" s="49">
        <v>355446</v>
      </c>
      <c r="AE22" s="50">
        <v>6.8823124569855469E-4</v>
      </c>
      <c r="AF22" s="51">
        <v>6.2629043358568476E-2</v>
      </c>
      <c r="AG22" s="49">
        <v>91</v>
      </c>
      <c r="AH22" s="49">
        <v>5675418</v>
      </c>
      <c r="AI22" s="32" t="s">
        <v>61</v>
      </c>
      <c r="AJ22" s="52" t="s">
        <v>438</v>
      </c>
      <c r="AK22" s="47" t="s">
        <v>63</v>
      </c>
      <c r="AL22" s="32" t="s">
        <v>64</v>
      </c>
      <c r="AM22" s="32" t="s">
        <v>48</v>
      </c>
      <c r="AN22" s="32" t="s">
        <v>152</v>
      </c>
      <c r="AO22" s="32" t="s">
        <v>153</v>
      </c>
      <c r="AP22" s="53">
        <v>37.941209999999998</v>
      </c>
      <c r="AQ22" s="53">
        <v>-122.70569</v>
      </c>
      <c r="AR22" s="54" t="s">
        <v>439</v>
      </c>
      <c r="AS22" s="54" t="s">
        <v>206</v>
      </c>
      <c r="AT22" s="54" t="s">
        <v>440</v>
      </c>
      <c r="AU22" s="32" t="s">
        <v>441</v>
      </c>
      <c r="AV22" s="34" t="s">
        <v>442</v>
      </c>
    </row>
    <row r="23" spans="1:48" x14ac:dyDescent="0.25">
      <c r="A23" s="103" t="s">
        <v>48</v>
      </c>
      <c r="B23" s="32"/>
      <c r="C23" s="32" t="s">
        <v>129</v>
      </c>
      <c r="D23" s="34" t="s">
        <v>50</v>
      </c>
      <c r="E23" s="59">
        <v>69</v>
      </c>
      <c r="F23" s="59">
        <v>60</v>
      </c>
      <c r="G23" s="59" t="s">
        <v>208</v>
      </c>
      <c r="H23" s="59">
        <v>60168</v>
      </c>
      <c r="I23" s="36" t="s">
        <v>209</v>
      </c>
      <c r="J23" s="61">
        <v>2023</v>
      </c>
      <c r="K23" s="62">
        <v>44981.056944444441</v>
      </c>
      <c r="L23" s="63">
        <v>44981.056944444441</v>
      </c>
      <c r="M23" s="40" t="s">
        <v>53</v>
      </c>
      <c r="N23" s="40" t="s">
        <v>53</v>
      </c>
      <c r="O23" s="41" t="s">
        <v>54</v>
      </c>
      <c r="P23" s="66">
        <v>0.617361111115315</v>
      </c>
      <c r="Q23" s="67">
        <v>889.0000000060536</v>
      </c>
      <c r="R23" s="62">
        <v>44981.674305555556</v>
      </c>
      <c r="S23" s="63">
        <v>44981.674305555556</v>
      </c>
      <c r="T23" s="56" t="s">
        <v>74</v>
      </c>
      <c r="U23" s="57" t="s">
        <v>75</v>
      </c>
      <c r="V23" s="57" t="s">
        <v>76</v>
      </c>
      <c r="W23" s="32" t="s">
        <v>58</v>
      </c>
      <c r="X23" s="32" t="s">
        <v>477</v>
      </c>
      <c r="Y23" s="46" t="s">
        <v>58</v>
      </c>
      <c r="Z23" s="32" t="s">
        <v>129</v>
      </c>
      <c r="AA23" s="47" t="s">
        <v>478</v>
      </c>
      <c r="AB23" s="48">
        <v>0</v>
      </c>
      <c r="AC23" s="48">
        <v>0</v>
      </c>
      <c r="AD23" s="49">
        <v>0</v>
      </c>
      <c r="AE23" s="50">
        <v>0</v>
      </c>
      <c r="AF23" s="51">
        <v>0</v>
      </c>
      <c r="AG23" s="49">
        <v>0</v>
      </c>
      <c r="AH23" s="49">
        <v>5675418</v>
      </c>
      <c r="AI23" s="32" t="s">
        <v>91</v>
      </c>
      <c r="AJ23" s="52" t="s">
        <v>479</v>
      </c>
      <c r="AK23" s="47" t="s">
        <v>63</v>
      </c>
      <c r="AL23" s="32" t="s">
        <v>64</v>
      </c>
      <c r="AM23" s="32" t="s">
        <v>85</v>
      </c>
      <c r="AN23" s="32" t="s">
        <v>224</v>
      </c>
      <c r="AO23" s="32" t="s">
        <v>225</v>
      </c>
      <c r="AP23" s="53">
        <v>38.749030707624968</v>
      </c>
      <c r="AQ23" s="53">
        <v>-121.6926414933755</v>
      </c>
      <c r="AR23" s="54" t="s">
        <v>480</v>
      </c>
      <c r="AS23" s="54" t="s">
        <v>67</v>
      </c>
      <c r="AT23" s="54" t="s">
        <v>481</v>
      </c>
      <c r="AU23" s="32" t="s">
        <v>482</v>
      </c>
      <c r="AV23" s="34" t="s">
        <v>483</v>
      </c>
    </row>
    <row r="24" spans="1:48" x14ac:dyDescent="0.25">
      <c r="A24" s="103" t="s">
        <v>71</v>
      </c>
      <c r="B24" s="32"/>
      <c r="C24" s="32" t="s">
        <v>129</v>
      </c>
      <c r="D24" s="34" t="s">
        <v>50</v>
      </c>
      <c r="E24" s="59">
        <v>69</v>
      </c>
      <c r="F24" s="59">
        <v>60</v>
      </c>
      <c r="G24" s="59" t="s">
        <v>489</v>
      </c>
      <c r="H24" s="59">
        <v>60019</v>
      </c>
      <c r="I24" s="36" t="s">
        <v>490</v>
      </c>
      <c r="J24" s="61">
        <v>2023</v>
      </c>
      <c r="K24" s="62">
        <v>44981.232638888891</v>
      </c>
      <c r="L24" s="63">
        <v>44981.232638888891</v>
      </c>
      <c r="M24" s="40" t="s">
        <v>53</v>
      </c>
      <c r="N24" s="77" t="s">
        <v>53</v>
      </c>
      <c r="O24" s="77" t="s">
        <v>53</v>
      </c>
      <c r="P24" s="66">
        <v>0.51249999999708962</v>
      </c>
      <c r="Q24" s="67">
        <v>737.99999999580905</v>
      </c>
      <c r="R24" s="62">
        <v>44981.745138888888</v>
      </c>
      <c r="S24" s="63">
        <v>44981.745138888888</v>
      </c>
      <c r="T24" s="56" t="s">
        <v>74</v>
      </c>
      <c r="U24" s="57" t="s">
        <v>75</v>
      </c>
      <c r="V24" s="58" t="s">
        <v>76</v>
      </c>
      <c r="W24" s="33" t="s">
        <v>58</v>
      </c>
      <c r="X24" s="32" t="s">
        <v>491</v>
      </c>
      <c r="Y24" s="46" t="s">
        <v>58</v>
      </c>
      <c r="Z24" s="32" t="s">
        <v>129</v>
      </c>
      <c r="AA24" s="47" t="s">
        <v>492</v>
      </c>
      <c r="AB24" s="48">
        <v>3672</v>
      </c>
      <c r="AC24" s="48">
        <v>3672</v>
      </c>
      <c r="AD24" s="49">
        <v>851672</v>
      </c>
      <c r="AE24" s="50">
        <v>6.4700061372790097E-4</v>
      </c>
      <c r="AF24" s="51">
        <v>0.1500633046897224</v>
      </c>
      <c r="AG24" s="49">
        <v>231.9367966585271</v>
      </c>
      <c r="AH24" s="49">
        <v>5675418</v>
      </c>
      <c r="AI24" s="32" t="s">
        <v>61</v>
      </c>
      <c r="AJ24" s="52" t="s">
        <v>493</v>
      </c>
      <c r="AK24" s="47" t="s">
        <v>63</v>
      </c>
      <c r="AL24" s="32" t="s">
        <v>64</v>
      </c>
      <c r="AM24" s="32" t="s">
        <v>48</v>
      </c>
      <c r="AN24" s="32" t="s">
        <v>494</v>
      </c>
      <c r="AO24" s="32" t="s">
        <v>411</v>
      </c>
      <c r="AP24" s="53">
        <v>40.639075873616491</v>
      </c>
      <c r="AQ24" s="53">
        <v>-122.33186268473366</v>
      </c>
      <c r="AR24" s="54" t="s">
        <v>495</v>
      </c>
      <c r="AS24" s="54" t="s">
        <v>67</v>
      </c>
      <c r="AT24" s="54" t="s">
        <v>94</v>
      </c>
      <c r="AU24" s="32" t="s">
        <v>496</v>
      </c>
      <c r="AV24" s="34" t="s">
        <v>271</v>
      </c>
    </row>
    <row r="25" spans="1:48" x14ac:dyDescent="0.25">
      <c r="A25" s="103" t="s">
        <v>48</v>
      </c>
      <c r="B25" s="32"/>
      <c r="C25" s="32" t="s">
        <v>49</v>
      </c>
      <c r="D25" s="34" t="s">
        <v>50</v>
      </c>
      <c r="E25" s="59">
        <v>69</v>
      </c>
      <c r="F25" s="59">
        <v>60</v>
      </c>
      <c r="G25" s="59" t="s">
        <v>497</v>
      </c>
      <c r="H25" s="59">
        <v>60082</v>
      </c>
      <c r="I25" s="36" t="s">
        <v>498</v>
      </c>
      <c r="J25" s="61">
        <v>2023</v>
      </c>
      <c r="K25" s="62">
        <v>44981.248611111114</v>
      </c>
      <c r="L25" s="63">
        <v>44981.248611111114</v>
      </c>
      <c r="M25" s="40" t="s">
        <v>53</v>
      </c>
      <c r="N25" s="77" t="s">
        <v>53</v>
      </c>
      <c r="O25" s="77" t="s">
        <v>53</v>
      </c>
      <c r="P25" s="66">
        <v>0.49097222222189885</v>
      </c>
      <c r="Q25" s="67">
        <v>706.99999999953434</v>
      </c>
      <c r="R25" s="62">
        <v>44981.739583333336</v>
      </c>
      <c r="S25" s="63">
        <v>44981.739583333336</v>
      </c>
      <c r="T25" s="56" t="s">
        <v>74</v>
      </c>
      <c r="U25" s="57" t="s">
        <v>75</v>
      </c>
      <c r="V25" s="58" t="s">
        <v>405</v>
      </c>
      <c r="W25" s="33" t="s">
        <v>88</v>
      </c>
      <c r="X25" s="32" t="s">
        <v>499</v>
      </c>
      <c r="Y25" s="46" t="s">
        <v>58</v>
      </c>
      <c r="Z25" s="32" t="s">
        <v>49</v>
      </c>
      <c r="AA25" s="47" t="s">
        <v>500</v>
      </c>
      <c r="AB25" s="48">
        <v>8466</v>
      </c>
      <c r="AC25" s="48">
        <v>8466</v>
      </c>
      <c r="AD25" s="49">
        <v>1490482</v>
      </c>
      <c r="AE25" s="50">
        <v>1.4916958643372679E-3</v>
      </c>
      <c r="AF25" s="51">
        <v>0.26262050586384911</v>
      </c>
      <c r="AG25" s="49">
        <v>176.05496072104211</v>
      </c>
      <c r="AH25" s="49">
        <v>5675418</v>
      </c>
      <c r="AI25" s="32" t="s">
        <v>91</v>
      </c>
      <c r="AJ25" s="52" t="s">
        <v>501</v>
      </c>
      <c r="AK25" s="47" t="s">
        <v>63</v>
      </c>
      <c r="AL25" s="32" t="s">
        <v>64</v>
      </c>
      <c r="AM25" s="32" t="s">
        <v>71</v>
      </c>
      <c r="AN25" s="32" t="s">
        <v>502</v>
      </c>
      <c r="AO25" s="32" t="s">
        <v>65</v>
      </c>
      <c r="AP25" s="53">
        <v>38.698249457604618</v>
      </c>
      <c r="AQ25" s="53">
        <v>-122.59736561442867</v>
      </c>
      <c r="AR25" s="54" t="s">
        <v>503</v>
      </c>
      <c r="AS25" s="54" t="s">
        <v>67</v>
      </c>
      <c r="AT25" s="54" t="s">
        <v>94</v>
      </c>
      <c r="AU25" s="32" t="s">
        <v>504</v>
      </c>
      <c r="AV25" s="34" t="s">
        <v>96</v>
      </c>
    </row>
    <row r="26" spans="1:48" x14ac:dyDescent="0.25">
      <c r="A26" s="103" t="s">
        <v>71</v>
      </c>
      <c r="B26" s="32"/>
      <c r="C26" s="32" t="s">
        <v>129</v>
      </c>
      <c r="D26" s="34" t="s">
        <v>50</v>
      </c>
      <c r="E26" s="59">
        <v>69</v>
      </c>
      <c r="F26" s="59">
        <v>60</v>
      </c>
      <c r="G26" s="59" t="s">
        <v>505</v>
      </c>
      <c r="H26" s="59">
        <v>60065</v>
      </c>
      <c r="I26" s="36" t="s">
        <v>506</v>
      </c>
      <c r="J26" s="61">
        <v>2023</v>
      </c>
      <c r="K26" s="62">
        <v>44981.259722222225</v>
      </c>
      <c r="L26" s="63">
        <v>44981.259722222225</v>
      </c>
      <c r="M26" s="40" t="s">
        <v>53</v>
      </c>
      <c r="N26" s="77" t="s">
        <v>53</v>
      </c>
      <c r="O26" s="77" t="s">
        <v>53</v>
      </c>
      <c r="P26" s="72">
        <v>4.2458333333343035</v>
      </c>
      <c r="Q26" s="73">
        <v>6114.000000001397</v>
      </c>
      <c r="R26" s="62">
        <v>44985.505555555559</v>
      </c>
      <c r="S26" s="63">
        <v>44985.505555555559</v>
      </c>
      <c r="T26" s="44" t="s">
        <v>55</v>
      </c>
      <c r="U26" s="45" t="s">
        <v>56</v>
      </c>
      <c r="V26" s="32" t="s">
        <v>57</v>
      </c>
      <c r="W26" s="33" t="s">
        <v>88</v>
      </c>
      <c r="X26" s="32" t="s">
        <v>507</v>
      </c>
      <c r="Y26" s="46" t="s">
        <v>58</v>
      </c>
      <c r="Z26" s="32" t="s">
        <v>129</v>
      </c>
      <c r="AA26" s="47" t="s">
        <v>508</v>
      </c>
      <c r="AB26" s="48">
        <v>4733</v>
      </c>
      <c r="AC26" s="48">
        <v>4733</v>
      </c>
      <c r="AD26" s="49">
        <v>9234173</v>
      </c>
      <c r="AE26" s="50">
        <v>8.33947322437017E-4</v>
      </c>
      <c r="AF26" s="51">
        <v>1.627046812273873</v>
      </c>
      <c r="AG26" s="49">
        <v>1951.0187873309569</v>
      </c>
      <c r="AH26" s="49">
        <v>5675418</v>
      </c>
      <c r="AI26" s="32" t="s">
        <v>509</v>
      </c>
      <c r="AJ26" s="52" t="s">
        <v>510</v>
      </c>
      <c r="AK26" s="47" t="s">
        <v>63</v>
      </c>
      <c r="AL26" s="32" t="s">
        <v>64</v>
      </c>
      <c r="AM26" s="32" t="s">
        <v>71</v>
      </c>
      <c r="AN26" s="32" t="s">
        <v>511</v>
      </c>
      <c r="AO26" s="32" t="s">
        <v>411</v>
      </c>
      <c r="AP26" s="53">
        <v>39.857093451748995</v>
      </c>
      <c r="AQ26" s="53">
        <v>-121.62861561443617</v>
      </c>
      <c r="AR26" s="54" t="s">
        <v>512</v>
      </c>
      <c r="AS26" s="54" t="s">
        <v>67</v>
      </c>
      <c r="AT26" s="54" t="s">
        <v>513</v>
      </c>
      <c r="AU26" s="32" t="s">
        <v>514</v>
      </c>
      <c r="AV26" s="34" t="s">
        <v>515</v>
      </c>
    </row>
    <row r="27" spans="1:48" x14ac:dyDescent="0.25">
      <c r="A27" s="103" t="s">
        <v>71</v>
      </c>
      <c r="B27" s="32"/>
      <c r="C27" s="32" t="s">
        <v>129</v>
      </c>
      <c r="D27" s="34" t="s">
        <v>50</v>
      </c>
      <c r="E27" s="59">
        <v>69</v>
      </c>
      <c r="F27" s="59">
        <v>60</v>
      </c>
      <c r="G27" s="59" t="s">
        <v>516</v>
      </c>
      <c r="H27" s="59">
        <v>60125</v>
      </c>
      <c r="I27" s="36" t="s">
        <v>517</v>
      </c>
      <c r="J27" s="61">
        <v>2023</v>
      </c>
      <c r="K27" s="62">
        <v>44981.273611111108</v>
      </c>
      <c r="L27" s="63">
        <v>44981.273611111108</v>
      </c>
      <c r="M27" s="40" t="s">
        <v>53</v>
      </c>
      <c r="N27" s="77" t="s">
        <v>53</v>
      </c>
      <c r="O27" s="77" t="s">
        <v>53</v>
      </c>
      <c r="P27" s="66">
        <v>0.70069444445107365</v>
      </c>
      <c r="Q27" s="67">
        <v>1009.0000000095461</v>
      </c>
      <c r="R27" s="62">
        <v>44981.974305555559</v>
      </c>
      <c r="S27" s="63">
        <v>44981.974305555559</v>
      </c>
      <c r="T27" s="56" t="s">
        <v>74</v>
      </c>
      <c r="U27" s="57" t="s">
        <v>75</v>
      </c>
      <c r="V27" s="58" t="s">
        <v>76</v>
      </c>
      <c r="W27" s="33" t="s">
        <v>58</v>
      </c>
      <c r="X27" s="32" t="s">
        <v>518</v>
      </c>
      <c r="Y27" s="46" t="s">
        <v>58</v>
      </c>
      <c r="Z27" s="32" t="s">
        <v>129</v>
      </c>
      <c r="AA27" s="47" t="s">
        <v>519</v>
      </c>
      <c r="AB27" s="48">
        <v>542</v>
      </c>
      <c r="AC27" s="48">
        <v>542</v>
      </c>
      <c r="AD27" s="49">
        <v>835764</v>
      </c>
      <c r="AE27" s="50">
        <v>9.5499576897535034E-5</v>
      </c>
      <c r="AF27" s="51">
        <v>0.14726033666455884</v>
      </c>
      <c r="AG27" s="49">
        <v>1542</v>
      </c>
      <c r="AH27" s="49">
        <v>5675418</v>
      </c>
      <c r="AI27" s="32" t="s">
        <v>203</v>
      </c>
      <c r="AJ27" s="52" t="s">
        <v>520</v>
      </c>
      <c r="AK27" s="47" t="s">
        <v>63</v>
      </c>
      <c r="AL27" s="32" t="s">
        <v>64</v>
      </c>
      <c r="AM27" s="32" t="s">
        <v>48</v>
      </c>
      <c r="AN27" s="32" t="s">
        <v>494</v>
      </c>
      <c r="AO27" s="32" t="s">
        <v>411</v>
      </c>
      <c r="AP27" s="53">
        <v>40.58118402792428</v>
      </c>
      <c r="AQ27" s="53">
        <v>-122.01155018475549</v>
      </c>
      <c r="AR27" s="54" t="s">
        <v>521</v>
      </c>
      <c r="AS27" s="54" t="s">
        <v>67</v>
      </c>
      <c r="AT27" s="54" t="s">
        <v>522</v>
      </c>
      <c r="AU27" s="32" t="s">
        <v>523</v>
      </c>
      <c r="AV27" s="34" t="s">
        <v>524</v>
      </c>
    </row>
    <row r="28" spans="1:48" x14ac:dyDescent="0.25">
      <c r="A28" s="103" t="s">
        <v>71</v>
      </c>
      <c r="B28" s="78"/>
      <c r="C28" s="32" t="s">
        <v>236</v>
      </c>
      <c r="D28" s="34" t="s">
        <v>425</v>
      </c>
      <c r="E28" s="59">
        <v>69</v>
      </c>
      <c r="F28" s="59">
        <v>70</v>
      </c>
      <c r="G28" s="59" t="s">
        <v>525</v>
      </c>
      <c r="H28" s="59">
        <v>70094</v>
      </c>
      <c r="I28" s="36" t="s">
        <v>526</v>
      </c>
      <c r="J28" s="61">
        <v>2023</v>
      </c>
      <c r="K28" s="62">
        <v>44981.816666666666</v>
      </c>
      <c r="L28" s="63">
        <v>44981.816666666666</v>
      </c>
      <c r="M28" s="40" t="s">
        <v>53</v>
      </c>
      <c r="N28" s="40" t="s">
        <v>53</v>
      </c>
      <c r="O28" s="77" t="s">
        <v>53</v>
      </c>
      <c r="P28" s="66">
        <v>2.6541666666671517</v>
      </c>
      <c r="Q28" s="67">
        <v>3822.0000000006985</v>
      </c>
      <c r="R28" s="62">
        <v>44984.470833333333</v>
      </c>
      <c r="S28" s="63">
        <v>44984.470833333333</v>
      </c>
      <c r="T28" s="56" t="s">
        <v>74</v>
      </c>
      <c r="U28" s="45" t="s">
        <v>44</v>
      </c>
      <c r="V28" s="32" t="s">
        <v>527</v>
      </c>
      <c r="W28" s="33" t="s">
        <v>88</v>
      </c>
      <c r="X28" s="32" t="s">
        <v>528</v>
      </c>
      <c r="Y28" s="46" t="s">
        <v>58</v>
      </c>
      <c r="Z28" s="79" t="s">
        <v>236</v>
      </c>
      <c r="AA28" s="47" t="s">
        <v>529</v>
      </c>
      <c r="AB28" s="48">
        <v>1056</v>
      </c>
      <c r="AC28" s="48">
        <v>1056</v>
      </c>
      <c r="AD28" s="49">
        <v>4036032</v>
      </c>
      <c r="AE28" s="50">
        <v>1.8606559023493952E-4</v>
      </c>
      <c r="AF28" s="51">
        <v>0.71114268587793883</v>
      </c>
      <c r="AG28" s="49">
        <v>3822</v>
      </c>
      <c r="AH28" s="49">
        <v>5675418</v>
      </c>
      <c r="AI28" s="32" t="s">
        <v>61</v>
      </c>
      <c r="AJ28" s="52" t="s">
        <v>530</v>
      </c>
      <c r="AK28" s="47" t="s">
        <v>63</v>
      </c>
      <c r="AL28" s="32" t="s">
        <v>64</v>
      </c>
      <c r="AM28" s="32" t="s">
        <v>71</v>
      </c>
      <c r="AN28" s="32" t="s">
        <v>531</v>
      </c>
      <c r="AO28" s="32" t="s">
        <v>532</v>
      </c>
      <c r="AP28" s="53">
        <v>37.210005000000002</v>
      </c>
      <c r="AQ28" s="53">
        <v>-119.49679399999999</v>
      </c>
      <c r="AR28" s="54" t="s">
        <v>533</v>
      </c>
      <c r="AS28" s="54" t="s">
        <v>67</v>
      </c>
      <c r="AT28" s="54" t="s">
        <v>534</v>
      </c>
      <c r="AU28" s="32" t="s">
        <v>535</v>
      </c>
      <c r="AV28" s="34" t="s">
        <v>415</v>
      </c>
    </row>
    <row r="29" spans="1:48" x14ac:dyDescent="0.25">
      <c r="A29" s="103" t="s">
        <v>48</v>
      </c>
      <c r="B29" s="32"/>
      <c r="C29" s="32" t="s">
        <v>117</v>
      </c>
      <c r="D29" s="34" t="s">
        <v>118</v>
      </c>
      <c r="E29" s="59">
        <v>69</v>
      </c>
      <c r="F29" s="59">
        <v>70</v>
      </c>
      <c r="G29" s="59" t="s">
        <v>537</v>
      </c>
      <c r="H29" s="59">
        <v>70081</v>
      </c>
      <c r="I29" s="36" t="s">
        <v>538</v>
      </c>
      <c r="J29" s="61">
        <v>2023</v>
      </c>
      <c r="K29" s="62">
        <v>44981.893750000003</v>
      </c>
      <c r="L29" s="63">
        <v>44981.893750000003</v>
      </c>
      <c r="M29" s="40" t="s">
        <v>53</v>
      </c>
      <c r="N29" s="40" t="s">
        <v>53</v>
      </c>
      <c r="O29" s="77" t="s">
        <v>53</v>
      </c>
      <c r="P29" s="72">
        <v>3.0187499999956344</v>
      </c>
      <c r="Q29" s="73">
        <v>4346.9999999937136</v>
      </c>
      <c r="R29" s="62">
        <v>44984.912499999999</v>
      </c>
      <c r="S29" s="63">
        <v>44984.912499999999</v>
      </c>
      <c r="T29" s="44" t="s">
        <v>55</v>
      </c>
      <c r="U29" s="57" t="s">
        <v>75</v>
      </c>
      <c r="V29" s="58" t="s">
        <v>147</v>
      </c>
      <c r="W29" s="33" t="s">
        <v>88</v>
      </c>
      <c r="X29" s="32" t="s">
        <v>539</v>
      </c>
      <c r="Y29" s="46" t="s">
        <v>58</v>
      </c>
      <c r="Z29" s="32" t="s">
        <v>117</v>
      </c>
      <c r="AA29" s="47" t="s">
        <v>540</v>
      </c>
      <c r="AB29" s="48">
        <v>400</v>
      </c>
      <c r="AC29" s="48">
        <v>400</v>
      </c>
      <c r="AD29" s="49">
        <v>856000</v>
      </c>
      <c r="AE29" s="50">
        <v>7.0479363099853055E-5</v>
      </c>
      <c r="AF29" s="51">
        <v>0.15082588651503603</v>
      </c>
      <c r="AG29" s="49">
        <v>2140</v>
      </c>
      <c r="AH29" s="49">
        <v>5675418</v>
      </c>
      <c r="AI29" s="32" t="s">
        <v>203</v>
      </c>
      <c r="AJ29" s="52" t="s">
        <v>541</v>
      </c>
      <c r="AK29" s="47" t="s">
        <v>63</v>
      </c>
      <c r="AL29" s="32" t="s">
        <v>64</v>
      </c>
      <c r="AM29" s="32" t="s">
        <v>85</v>
      </c>
      <c r="AN29" s="32" t="s">
        <v>337</v>
      </c>
      <c r="AO29" s="32" t="s">
        <v>431</v>
      </c>
      <c r="AP29" s="53">
        <v>35.037574408787066</v>
      </c>
      <c r="AQ29" s="53">
        <v>-119.51856922773106</v>
      </c>
      <c r="AR29" s="54" t="s">
        <v>542</v>
      </c>
      <c r="AS29" s="54" t="s">
        <v>67</v>
      </c>
      <c r="AT29" s="54" t="s">
        <v>522</v>
      </c>
      <c r="AU29" s="32" t="s">
        <v>543</v>
      </c>
      <c r="AV29" s="34" t="s">
        <v>524</v>
      </c>
    </row>
    <row r="30" spans="1:48" x14ac:dyDescent="0.25">
      <c r="A30" s="103" t="s">
        <v>48</v>
      </c>
      <c r="B30" s="32"/>
      <c r="C30" s="32" t="s">
        <v>49</v>
      </c>
      <c r="D30" s="34" t="s">
        <v>50</v>
      </c>
      <c r="E30" s="59">
        <v>69</v>
      </c>
      <c r="F30" s="59">
        <v>60</v>
      </c>
      <c r="G30" s="59" t="s">
        <v>86</v>
      </c>
      <c r="H30" s="59">
        <v>60184</v>
      </c>
      <c r="I30" s="36" t="s">
        <v>87</v>
      </c>
      <c r="J30" s="61">
        <v>2023</v>
      </c>
      <c r="K30" s="62">
        <v>44984.336111111108</v>
      </c>
      <c r="L30" s="63">
        <v>44984.336111111108</v>
      </c>
      <c r="M30" s="77" t="s">
        <v>53</v>
      </c>
      <c r="N30" s="77" t="s">
        <v>53</v>
      </c>
      <c r="O30" s="77" t="s">
        <v>53</v>
      </c>
      <c r="P30" s="66">
        <v>1.5493055555562023</v>
      </c>
      <c r="Q30" s="67">
        <v>2231.0000000009313</v>
      </c>
      <c r="R30" s="62">
        <v>44985.885416666664</v>
      </c>
      <c r="S30" s="63">
        <v>44985.885416666664</v>
      </c>
      <c r="T30" s="56" t="s">
        <v>74</v>
      </c>
      <c r="U30" s="57" t="s">
        <v>75</v>
      </c>
      <c r="V30" s="57" t="s">
        <v>560</v>
      </c>
      <c r="W30" s="33" t="s">
        <v>88</v>
      </c>
      <c r="X30" s="32" t="s">
        <v>561</v>
      </c>
      <c r="Y30" s="46" t="s">
        <v>58</v>
      </c>
      <c r="Z30" s="32" t="s">
        <v>49</v>
      </c>
      <c r="AA30" s="47" t="s">
        <v>562</v>
      </c>
      <c r="AB30" s="48">
        <v>1305</v>
      </c>
      <c r="AC30" s="48">
        <v>1305</v>
      </c>
      <c r="AD30" s="49">
        <v>9135</v>
      </c>
      <c r="AE30" s="50">
        <v>2.2993903120821241E-4</v>
      </c>
      <c r="AF30" s="51">
        <v>1.6095724312834465E-3</v>
      </c>
      <c r="AG30" s="49">
        <v>7</v>
      </c>
      <c r="AH30" s="49">
        <v>5675418</v>
      </c>
      <c r="AI30" s="32" t="s">
        <v>150</v>
      </c>
      <c r="AJ30" s="52" t="s">
        <v>563</v>
      </c>
      <c r="AK30" s="47" t="s">
        <v>63</v>
      </c>
      <c r="AL30" s="32" t="s">
        <v>64</v>
      </c>
      <c r="AM30" s="32" t="s">
        <v>48</v>
      </c>
      <c r="AN30" s="32" t="s">
        <v>65</v>
      </c>
      <c r="AO30" s="32" t="s">
        <v>65</v>
      </c>
      <c r="AP30" s="53">
        <v>40.486518500561942</v>
      </c>
      <c r="AQ30" s="53">
        <v>-123.89771961831184</v>
      </c>
      <c r="AR30" s="54" t="s">
        <v>564</v>
      </c>
      <c r="AS30" s="54" t="s">
        <v>67</v>
      </c>
      <c r="AT30" s="54" t="s">
        <v>94</v>
      </c>
      <c r="AU30" s="32" t="s">
        <v>565</v>
      </c>
      <c r="AV30" s="34" t="s">
        <v>96</v>
      </c>
    </row>
    <row r="31" spans="1:48" x14ac:dyDescent="0.25">
      <c r="A31" s="103" t="s">
        <v>48</v>
      </c>
      <c r="B31" s="32"/>
      <c r="C31" s="32" t="s">
        <v>49</v>
      </c>
      <c r="D31" s="34" t="s">
        <v>50</v>
      </c>
      <c r="E31" s="59">
        <v>69</v>
      </c>
      <c r="F31" s="59">
        <v>60</v>
      </c>
      <c r="G31" s="59" t="s">
        <v>470</v>
      </c>
      <c r="H31" s="59">
        <v>60108</v>
      </c>
      <c r="I31" s="36" t="s">
        <v>471</v>
      </c>
      <c r="J31" s="61">
        <v>2023</v>
      </c>
      <c r="K31" s="62">
        <v>44984.393055555556</v>
      </c>
      <c r="L31" s="63">
        <v>44984.393055555556</v>
      </c>
      <c r="M31" s="77" t="s">
        <v>53</v>
      </c>
      <c r="N31" s="77" t="s">
        <v>53</v>
      </c>
      <c r="O31" s="77" t="s">
        <v>53</v>
      </c>
      <c r="P31" s="66">
        <v>2.2375000000029104</v>
      </c>
      <c r="Q31" s="67">
        <v>3222.000000004191</v>
      </c>
      <c r="R31" s="62">
        <v>44986.630555555559</v>
      </c>
      <c r="S31" s="63">
        <v>44986.630555555559</v>
      </c>
      <c r="T31" s="56" t="s">
        <v>74</v>
      </c>
      <c r="U31" s="45" t="s">
        <v>44</v>
      </c>
      <c r="V31" s="45" t="s">
        <v>566</v>
      </c>
      <c r="W31" s="33" t="s">
        <v>406</v>
      </c>
      <c r="X31" s="32" t="s">
        <v>567</v>
      </c>
      <c r="Y31" s="46" t="s">
        <v>58</v>
      </c>
      <c r="Z31" s="32" t="s">
        <v>49</v>
      </c>
      <c r="AA31" s="47" t="s">
        <v>568</v>
      </c>
      <c r="AB31" s="48">
        <v>0</v>
      </c>
      <c r="AC31" s="48">
        <v>0</v>
      </c>
      <c r="AD31" s="49">
        <v>0</v>
      </c>
      <c r="AE31" s="50">
        <v>0</v>
      </c>
      <c r="AF31" s="51">
        <v>0</v>
      </c>
      <c r="AG31" s="49">
        <v>0</v>
      </c>
      <c r="AH31" s="49">
        <v>5675418</v>
      </c>
      <c r="AI31" s="32" t="s">
        <v>150</v>
      </c>
      <c r="AJ31" s="52" t="s">
        <v>569</v>
      </c>
      <c r="AK31" s="47" t="s">
        <v>63</v>
      </c>
      <c r="AL31" s="32" t="s">
        <v>348</v>
      </c>
      <c r="AM31" s="32" t="s">
        <v>48</v>
      </c>
      <c r="AN31" s="32" t="s">
        <v>65</v>
      </c>
      <c r="AO31" s="32" t="s">
        <v>65</v>
      </c>
      <c r="AP31" s="53">
        <v>40.767860053293589</v>
      </c>
      <c r="AQ31" s="53">
        <v>-123.87623524330661</v>
      </c>
      <c r="AR31" s="54" t="s">
        <v>570</v>
      </c>
      <c r="AS31" s="54" t="s">
        <v>67</v>
      </c>
      <c r="AT31" s="54" t="s">
        <v>216</v>
      </c>
      <c r="AU31" s="32" t="s">
        <v>571</v>
      </c>
      <c r="AV31" s="34" t="s">
        <v>392</v>
      </c>
    </row>
    <row r="32" spans="1:48" x14ac:dyDescent="0.25">
      <c r="A32" s="103" t="s">
        <v>48</v>
      </c>
      <c r="B32" s="32"/>
      <c r="C32" s="32" t="s">
        <v>49</v>
      </c>
      <c r="D32" s="34" t="s">
        <v>50</v>
      </c>
      <c r="E32" s="59">
        <v>69</v>
      </c>
      <c r="F32" s="59">
        <v>60</v>
      </c>
      <c r="G32" s="59" t="s">
        <v>51</v>
      </c>
      <c r="H32" s="59">
        <v>60145</v>
      </c>
      <c r="I32" s="36" t="s">
        <v>52</v>
      </c>
      <c r="J32" s="61">
        <v>2023</v>
      </c>
      <c r="K32" s="62">
        <v>44984.393055555556</v>
      </c>
      <c r="L32" s="63">
        <v>44984.393055555556</v>
      </c>
      <c r="M32" s="77" t="s">
        <v>53</v>
      </c>
      <c r="N32" s="77" t="s">
        <v>53</v>
      </c>
      <c r="O32" s="41" t="s">
        <v>54</v>
      </c>
      <c r="P32" s="72">
        <v>3.1444444444423425</v>
      </c>
      <c r="Q32" s="73">
        <v>4527.9999999969732</v>
      </c>
      <c r="R32" s="62">
        <v>44987.537499999999</v>
      </c>
      <c r="S32" s="63">
        <v>44987.537499999999</v>
      </c>
      <c r="T32" s="44" t="s">
        <v>55</v>
      </c>
      <c r="U32" s="45" t="s">
        <v>56</v>
      </c>
      <c r="V32" s="32" t="s">
        <v>57</v>
      </c>
      <c r="W32" s="33" t="s">
        <v>88</v>
      </c>
      <c r="X32" s="32" t="s">
        <v>572</v>
      </c>
      <c r="Y32" s="46" t="s">
        <v>58</v>
      </c>
      <c r="Z32" s="32" t="s">
        <v>49</v>
      </c>
      <c r="AA32" s="47" t="s">
        <v>573</v>
      </c>
      <c r="AB32" s="48">
        <v>3788</v>
      </c>
      <c r="AC32" s="48">
        <v>3788</v>
      </c>
      <c r="AD32" s="49">
        <v>645071</v>
      </c>
      <c r="AE32" s="50">
        <v>6.6743988461147319E-4</v>
      </c>
      <c r="AF32" s="51">
        <v>0.11366052855409126</v>
      </c>
      <c r="AG32" s="49">
        <v>170.29324197096776</v>
      </c>
      <c r="AH32" s="49">
        <v>5675418</v>
      </c>
      <c r="AI32" s="32" t="s">
        <v>289</v>
      </c>
      <c r="AJ32" s="52" t="s">
        <v>289</v>
      </c>
      <c r="AK32" s="47" t="s">
        <v>63</v>
      </c>
      <c r="AL32" s="32" t="s">
        <v>290</v>
      </c>
      <c r="AM32" s="32" t="s">
        <v>71</v>
      </c>
      <c r="AN32" s="32" t="s">
        <v>65</v>
      </c>
      <c r="AO32" s="32" t="s">
        <v>65</v>
      </c>
      <c r="AP32" s="53">
        <v>41.015906928289155</v>
      </c>
      <c r="AQ32" s="53">
        <v>-123.64686512610615</v>
      </c>
      <c r="AR32" s="54" t="s">
        <v>574</v>
      </c>
      <c r="AS32" s="54" t="s">
        <v>67</v>
      </c>
      <c r="AT32" s="54" t="s">
        <v>115</v>
      </c>
      <c r="AU32" s="32" t="s">
        <v>575</v>
      </c>
      <c r="AV32" s="34" t="s">
        <v>367</v>
      </c>
    </row>
    <row r="33" spans="1:48" x14ac:dyDescent="0.25">
      <c r="A33" s="103" t="s">
        <v>71</v>
      </c>
      <c r="B33" s="32"/>
      <c r="C33" s="32" t="s">
        <v>129</v>
      </c>
      <c r="D33" s="34" t="s">
        <v>50</v>
      </c>
      <c r="E33" s="59">
        <v>69</v>
      </c>
      <c r="F33" s="59">
        <v>60</v>
      </c>
      <c r="G33" s="59" t="s">
        <v>576</v>
      </c>
      <c r="H33" s="59">
        <v>60070</v>
      </c>
      <c r="I33" s="36" t="s">
        <v>577</v>
      </c>
      <c r="J33" s="61">
        <v>2023</v>
      </c>
      <c r="K33" s="62">
        <v>44984.749305555553</v>
      </c>
      <c r="L33" s="63">
        <v>44984.749305555553</v>
      </c>
      <c r="M33" s="77" t="s">
        <v>53</v>
      </c>
      <c r="N33" s="77" t="s">
        <v>53</v>
      </c>
      <c r="O33" s="77" t="s">
        <v>53</v>
      </c>
      <c r="P33" s="72">
        <v>4.913888888891961</v>
      </c>
      <c r="Q33" s="73">
        <v>7076.0000000044238</v>
      </c>
      <c r="R33" s="62">
        <v>44989.663194444445</v>
      </c>
      <c r="S33" s="63">
        <v>44989.663194444445</v>
      </c>
      <c r="T33" s="44" t="s">
        <v>55</v>
      </c>
      <c r="U33" s="45" t="s">
        <v>56</v>
      </c>
      <c r="V33" s="32" t="s">
        <v>57</v>
      </c>
      <c r="W33" s="33" t="s">
        <v>88</v>
      </c>
      <c r="X33" s="32" t="s">
        <v>578</v>
      </c>
      <c r="Y33" s="46" t="s">
        <v>58</v>
      </c>
      <c r="Z33" s="32" t="s">
        <v>129</v>
      </c>
      <c r="AA33" s="47" t="s">
        <v>579</v>
      </c>
      <c r="AB33" s="48">
        <v>2202</v>
      </c>
      <c r="AC33" s="48">
        <v>2202</v>
      </c>
      <c r="AD33" s="49">
        <v>1716</v>
      </c>
      <c r="AE33" s="50">
        <v>3.8798904005113433E-4</v>
      </c>
      <c r="AF33" s="51">
        <v>3.0235649045232387E-4</v>
      </c>
      <c r="AG33" s="49">
        <v>0.77929126654914782</v>
      </c>
      <c r="AH33" s="49">
        <v>5675418</v>
      </c>
      <c r="AI33" s="32" t="s">
        <v>112</v>
      </c>
      <c r="AJ33" s="52" t="s">
        <v>580</v>
      </c>
      <c r="AK33" s="47" t="s">
        <v>63</v>
      </c>
      <c r="AL33" s="32" t="s">
        <v>64</v>
      </c>
      <c r="AM33" s="32" t="s">
        <v>71</v>
      </c>
      <c r="AN33" s="32" t="s">
        <v>581</v>
      </c>
      <c r="AO33" s="32" t="s">
        <v>184</v>
      </c>
      <c r="AP33" s="53">
        <v>39.191871283755177</v>
      </c>
      <c r="AQ33" s="53">
        <v>-121.01246571204229</v>
      </c>
      <c r="AR33" s="54" t="s">
        <v>582</v>
      </c>
      <c r="AS33" s="54" t="s">
        <v>67</v>
      </c>
      <c r="AT33" s="54" t="s">
        <v>82</v>
      </c>
      <c r="AU33" s="32" t="s">
        <v>583</v>
      </c>
      <c r="AV33" s="34" t="s">
        <v>84</v>
      </c>
    </row>
    <row r="34" spans="1:48" x14ac:dyDescent="0.25">
      <c r="A34" s="103" t="s">
        <v>71</v>
      </c>
      <c r="B34" s="32"/>
      <c r="C34" s="32" t="s">
        <v>129</v>
      </c>
      <c r="D34" s="34" t="s">
        <v>50</v>
      </c>
      <c r="E34" s="59">
        <v>69</v>
      </c>
      <c r="F34" s="59">
        <v>60</v>
      </c>
      <c r="G34" s="59" t="s">
        <v>584</v>
      </c>
      <c r="H34" s="59">
        <v>60039</v>
      </c>
      <c r="I34" s="36" t="s">
        <v>585</v>
      </c>
      <c r="J34" s="61">
        <v>2023</v>
      </c>
      <c r="K34" s="62">
        <v>44985.324999999997</v>
      </c>
      <c r="L34" s="63">
        <v>44985.324999999997</v>
      </c>
      <c r="M34" s="77" t="s">
        <v>53</v>
      </c>
      <c r="N34" s="77" t="s">
        <v>53</v>
      </c>
      <c r="O34" s="77" t="s">
        <v>53</v>
      </c>
      <c r="P34" s="66">
        <v>2.4368055555605679</v>
      </c>
      <c r="Q34" s="67">
        <v>3509.0000000072177</v>
      </c>
      <c r="R34" s="62">
        <v>44987.761805555558</v>
      </c>
      <c r="S34" s="63">
        <v>44987.761805555558</v>
      </c>
      <c r="T34" s="56" t="s">
        <v>74</v>
      </c>
      <c r="U34" s="45" t="s">
        <v>56</v>
      </c>
      <c r="V34" s="32" t="s">
        <v>57</v>
      </c>
      <c r="W34" s="33" t="s">
        <v>88</v>
      </c>
      <c r="X34" s="32" t="s">
        <v>586</v>
      </c>
      <c r="Y34" s="46" t="s">
        <v>58</v>
      </c>
      <c r="Z34" s="32" t="s">
        <v>129</v>
      </c>
      <c r="AA34" s="47" t="s">
        <v>587</v>
      </c>
      <c r="AB34" s="48">
        <v>1499</v>
      </c>
      <c r="AC34" s="48">
        <v>1499</v>
      </c>
      <c r="AD34" s="49">
        <v>571761</v>
      </c>
      <c r="AE34" s="50">
        <v>2.6412150781272847E-4</v>
      </c>
      <c r="AF34" s="51">
        <v>0.10074342717086604</v>
      </c>
      <c r="AG34" s="49">
        <v>381.42828081687003</v>
      </c>
      <c r="AH34" s="49">
        <v>5675418</v>
      </c>
      <c r="AI34" s="32" t="s">
        <v>61</v>
      </c>
      <c r="AJ34" s="52" t="s">
        <v>588</v>
      </c>
      <c r="AK34" s="47" t="s">
        <v>63</v>
      </c>
      <c r="AL34" s="32" t="s">
        <v>64</v>
      </c>
      <c r="AM34" s="32" t="s">
        <v>71</v>
      </c>
      <c r="AN34" s="32" t="s">
        <v>183</v>
      </c>
      <c r="AO34" s="32" t="s">
        <v>184</v>
      </c>
      <c r="AP34" s="53">
        <v>39.397529242731707</v>
      </c>
      <c r="AQ34" s="53">
        <v>-121.16706776279966</v>
      </c>
      <c r="AR34" s="54" t="s">
        <v>589</v>
      </c>
      <c r="AS34" s="54" t="s">
        <v>67</v>
      </c>
      <c r="AT34" s="54" t="s">
        <v>115</v>
      </c>
      <c r="AU34" s="32" t="s">
        <v>590</v>
      </c>
      <c r="AV34" s="34" t="s">
        <v>367</v>
      </c>
    </row>
    <row r="35" spans="1:48" x14ac:dyDescent="0.25">
      <c r="A35" s="103" t="s">
        <v>71</v>
      </c>
      <c r="B35" s="32"/>
      <c r="C35" s="32" t="s">
        <v>49</v>
      </c>
      <c r="D35" s="34" t="s">
        <v>50</v>
      </c>
      <c r="E35" s="59">
        <v>69</v>
      </c>
      <c r="F35" s="59">
        <v>60</v>
      </c>
      <c r="G35" s="59" t="s">
        <v>272</v>
      </c>
      <c r="H35" s="59">
        <v>60181</v>
      </c>
      <c r="I35" s="36" t="s">
        <v>273</v>
      </c>
      <c r="J35" s="61">
        <v>2023</v>
      </c>
      <c r="K35" s="62">
        <v>44985.331250000003</v>
      </c>
      <c r="L35" s="63">
        <v>44985.331250000003</v>
      </c>
      <c r="M35" s="77" t="s">
        <v>53</v>
      </c>
      <c r="N35" s="77" t="s">
        <v>53</v>
      </c>
      <c r="O35" s="77" t="s">
        <v>53</v>
      </c>
      <c r="P35" s="66">
        <v>2.2222222222189885</v>
      </c>
      <c r="Q35" s="67">
        <v>3199.9999999953434</v>
      </c>
      <c r="R35" s="62">
        <v>44987.553472222222</v>
      </c>
      <c r="S35" s="63">
        <v>44987.553472222222</v>
      </c>
      <c r="T35" s="56" t="s">
        <v>74</v>
      </c>
      <c r="U35" s="45" t="s">
        <v>56</v>
      </c>
      <c r="V35" s="32" t="s">
        <v>57</v>
      </c>
      <c r="W35" s="33" t="s">
        <v>88</v>
      </c>
      <c r="X35" s="32" t="s">
        <v>591</v>
      </c>
      <c r="Y35" s="46" t="s">
        <v>58</v>
      </c>
      <c r="Z35" s="32" t="s">
        <v>49</v>
      </c>
      <c r="AA35" s="47" t="s">
        <v>592</v>
      </c>
      <c r="AB35" s="48">
        <v>0</v>
      </c>
      <c r="AC35" s="48">
        <v>0</v>
      </c>
      <c r="AD35" s="49">
        <v>0</v>
      </c>
      <c r="AE35" s="50">
        <v>0</v>
      </c>
      <c r="AF35" s="51">
        <v>0</v>
      </c>
      <c r="AG35" s="49">
        <v>0</v>
      </c>
      <c r="AH35" s="49">
        <v>5675418</v>
      </c>
      <c r="AI35" s="32" t="s">
        <v>61</v>
      </c>
      <c r="AJ35" s="52" t="s">
        <v>593</v>
      </c>
      <c r="AK35" s="47" t="s">
        <v>63</v>
      </c>
      <c r="AL35" s="32" t="s">
        <v>64</v>
      </c>
      <c r="AM35" s="32" t="s">
        <v>71</v>
      </c>
      <c r="AN35" s="32" t="s">
        <v>80</v>
      </c>
      <c r="AO35" s="32" t="s">
        <v>65</v>
      </c>
      <c r="AP35" s="53">
        <v>39.384833930230343</v>
      </c>
      <c r="AQ35" s="53">
        <v>-123.22212147374262</v>
      </c>
      <c r="AR35" s="54" t="s">
        <v>594</v>
      </c>
      <c r="AS35" s="54" t="s">
        <v>67</v>
      </c>
      <c r="AT35" s="54" t="s">
        <v>278</v>
      </c>
      <c r="AU35" s="32" t="s">
        <v>488</v>
      </c>
      <c r="AV35" s="34" t="s">
        <v>280</v>
      </c>
    </row>
    <row r="36" spans="1:48" x14ac:dyDescent="0.25">
      <c r="A36" s="103" t="s">
        <v>71</v>
      </c>
      <c r="B36" s="32"/>
      <c r="C36" s="32" t="s">
        <v>49</v>
      </c>
      <c r="D36" s="34" t="s">
        <v>50</v>
      </c>
      <c r="E36" s="59">
        <v>69</v>
      </c>
      <c r="F36" s="59">
        <v>60</v>
      </c>
      <c r="G36" s="59" t="s">
        <v>108</v>
      </c>
      <c r="H36" s="59">
        <v>60010</v>
      </c>
      <c r="I36" s="36" t="s">
        <v>109</v>
      </c>
      <c r="J36" s="61">
        <v>2023</v>
      </c>
      <c r="K36" s="62">
        <v>44985.474999999999</v>
      </c>
      <c r="L36" s="63">
        <v>44985.474999999999</v>
      </c>
      <c r="M36" s="77" t="s">
        <v>53</v>
      </c>
      <c r="N36" s="77" t="s">
        <v>53</v>
      </c>
      <c r="O36" s="77" t="s">
        <v>53</v>
      </c>
      <c r="P36" s="66">
        <v>1.202777777776646</v>
      </c>
      <c r="Q36" s="67">
        <v>1731.9999999983702</v>
      </c>
      <c r="R36" s="62">
        <v>44986.677777777775</v>
      </c>
      <c r="S36" s="63">
        <v>44986.677777777775</v>
      </c>
      <c r="T36" s="56" t="s">
        <v>74</v>
      </c>
      <c r="U36" s="57" t="s">
        <v>75</v>
      </c>
      <c r="V36" s="57" t="s">
        <v>76</v>
      </c>
      <c r="W36" s="33" t="s">
        <v>58</v>
      </c>
      <c r="X36" s="32" t="s">
        <v>595</v>
      </c>
      <c r="Y36" s="46" t="s">
        <v>58</v>
      </c>
      <c r="Z36" s="32" t="s">
        <v>49</v>
      </c>
      <c r="AA36" s="47" t="s">
        <v>596</v>
      </c>
      <c r="AB36" s="48">
        <v>1478</v>
      </c>
      <c r="AC36" s="48">
        <v>1732</v>
      </c>
      <c r="AD36" s="49">
        <v>580220</v>
      </c>
      <c r="AE36" s="50">
        <v>3.0517560388557043E-4</v>
      </c>
      <c r="AF36" s="51">
        <v>0.1022338413134567</v>
      </c>
      <c r="AG36" s="49">
        <v>335</v>
      </c>
      <c r="AH36" s="49">
        <v>5675418</v>
      </c>
      <c r="AI36" s="32" t="s">
        <v>91</v>
      </c>
      <c r="AJ36" s="52" t="s">
        <v>597</v>
      </c>
      <c r="AK36" s="47" t="s">
        <v>63</v>
      </c>
      <c r="AL36" s="32" t="s">
        <v>64</v>
      </c>
      <c r="AM36" s="32" t="s">
        <v>85</v>
      </c>
      <c r="AN36" s="32" t="s">
        <v>65</v>
      </c>
      <c r="AO36" s="32" t="s">
        <v>65</v>
      </c>
      <c r="AP36" s="53">
        <v>40.198981879443295</v>
      </c>
      <c r="AQ36" s="53">
        <v>-123.70783924716852</v>
      </c>
      <c r="AR36" s="54" t="s">
        <v>598</v>
      </c>
      <c r="AS36" s="54" t="s">
        <v>67</v>
      </c>
      <c r="AT36" s="54" t="s">
        <v>115</v>
      </c>
      <c r="AU36" s="32" t="s">
        <v>599</v>
      </c>
      <c r="AV36" s="34" t="s">
        <v>367</v>
      </c>
    </row>
    <row r="37" spans="1:48" x14ac:dyDescent="0.25">
      <c r="A37" s="103" t="s">
        <v>71</v>
      </c>
      <c r="B37" s="32"/>
      <c r="C37" s="32" t="s">
        <v>129</v>
      </c>
      <c r="D37" s="34" t="s">
        <v>50</v>
      </c>
      <c r="E37" s="59">
        <v>69</v>
      </c>
      <c r="F37" s="59">
        <v>60</v>
      </c>
      <c r="G37" s="59" t="s">
        <v>576</v>
      </c>
      <c r="H37" s="59">
        <v>60070</v>
      </c>
      <c r="I37" s="36" t="s">
        <v>577</v>
      </c>
      <c r="J37" s="61">
        <v>2023</v>
      </c>
      <c r="K37" s="62">
        <v>44985.527777777781</v>
      </c>
      <c r="L37" s="63">
        <v>44985.527777777781</v>
      </c>
      <c r="M37" s="77" t="s">
        <v>53</v>
      </c>
      <c r="N37" s="77" t="s">
        <v>53</v>
      </c>
      <c r="O37" s="77" t="s">
        <v>53</v>
      </c>
      <c r="P37" s="72">
        <v>3.2701388888890506</v>
      </c>
      <c r="Q37" s="73">
        <v>4709.0000000002328</v>
      </c>
      <c r="R37" s="62">
        <v>44988.79791666667</v>
      </c>
      <c r="S37" s="63">
        <v>44988.79791666667</v>
      </c>
      <c r="T37" s="77" t="s">
        <v>55</v>
      </c>
      <c r="U37" s="45" t="s">
        <v>56</v>
      </c>
      <c r="V37" s="32" t="s">
        <v>57</v>
      </c>
      <c r="W37" s="33" t="s">
        <v>88</v>
      </c>
      <c r="X37" s="32" t="s">
        <v>609</v>
      </c>
      <c r="Y37" s="46" t="s">
        <v>58</v>
      </c>
      <c r="Z37" s="32" t="s">
        <v>129</v>
      </c>
      <c r="AA37" s="47" t="s">
        <v>610</v>
      </c>
      <c r="AB37" s="48">
        <v>3747</v>
      </c>
      <c r="AC37" s="48">
        <v>3747</v>
      </c>
      <c r="AD37" s="49">
        <v>105083</v>
      </c>
      <c r="AE37" s="50">
        <v>6.6021561539976719E-4</v>
      </c>
      <c r="AF37" s="51">
        <v>1.8515456292409721E-2</v>
      </c>
      <c r="AG37" s="49">
        <v>28.044559299091787</v>
      </c>
      <c r="AH37" s="49">
        <v>5675418</v>
      </c>
      <c r="AI37" s="32" t="s">
        <v>61</v>
      </c>
      <c r="AJ37" s="52" t="s">
        <v>611</v>
      </c>
      <c r="AK37" s="47" t="s">
        <v>63</v>
      </c>
      <c r="AL37" s="32" t="s">
        <v>64</v>
      </c>
      <c r="AM37" s="32" t="s">
        <v>71</v>
      </c>
      <c r="AN37" s="32" t="s">
        <v>606</v>
      </c>
      <c r="AO37" s="32" t="s">
        <v>184</v>
      </c>
      <c r="AP37" s="53">
        <v>39.151099799356075</v>
      </c>
      <c r="AQ37" s="53">
        <v>-120.89881825104851</v>
      </c>
      <c r="AR37" s="54" t="s">
        <v>612</v>
      </c>
      <c r="AS37" s="54" t="s">
        <v>67</v>
      </c>
      <c r="AT37" s="54" t="s">
        <v>216</v>
      </c>
      <c r="AU37" s="32" t="s">
        <v>613</v>
      </c>
      <c r="AV37" s="34" t="s">
        <v>392</v>
      </c>
    </row>
    <row r="38" spans="1:48" x14ac:dyDescent="0.25">
      <c r="A38" s="103" t="s">
        <v>71</v>
      </c>
      <c r="B38" s="32"/>
      <c r="C38" s="32" t="s">
        <v>129</v>
      </c>
      <c r="D38" s="34" t="s">
        <v>50</v>
      </c>
      <c r="E38" s="59">
        <v>115</v>
      </c>
      <c r="F38" s="59">
        <v>115</v>
      </c>
      <c r="G38" s="59" t="s">
        <v>614</v>
      </c>
      <c r="H38" s="59">
        <v>10459</v>
      </c>
      <c r="I38" s="36" t="s">
        <v>615</v>
      </c>
      <c r="J38" s="61">
        <v>2023</v>
      </c>
      <c r="K38" s="62">
        <v>44985.657638888886</v>
      </c>
      <c r="L38" s="63">
        <v>44985.657638888886</v>
      </c>
      <c r="M38" s="77" t="s">
        <v>53</v>
      </c>
      <c r="N38" s="77" t="s">
        <v>53</v>
      </c>
      <c r="O38" s="77" t="s">
        <v>53</v>
      </c>
      <c r="P38" s="72">
        <v>3.7618055555576575</v>
      </c>
      <c r="Q38" s="73">
        <v>5417.0000000030268</v>
      </c>
      <c r="R38" s="62">
        <v>44989.419444444444</v>
      </c>
      <c r="S38" s="63">
        <v>44989.419444444444</v>
      </c>
      <c r="T38" s="77" t="s">
        <v>55</v>
      </c>
      <c r="U38" s="45" t="s">
        <v>56</v>
      </c>
      <c r="V38" s="32" t="s">
        <v>57</v>
      </c>
      <c r="W38" s="33" t="s">
        <v>88</v>
      </c>
      <c r="X38" s="32" t="s">
        <v>616</v>
      </c>
      <c r="Y38" s="46" t="s">
        <v>58</v>
      </c>
      <c r="Z38" s="32" t="s">
        <v>129</v>
      </c>
      <c r="AA38" s="47" t="s">
        <v>617</v>
      </c>
      <c r="AB38" s="48">
        <v>0</v>
      </c>
      <c r="AC38" s="48">
        <v>0</v>
      </c>
      <c r="AD38" s="49">
        <v>0</v>
      </c>
      <c r="AE38" s="50">
        <v>0</v>
      </c>
      <c r="AF38" s="51">
        <v>0</v>
      </c>
      <c r="AG38" s="49">
        <v>0</v>
      </c>
      <c r="AH38" s="49">
        <v>5675418</v>
      </c>
      <c r="AI38" s="32" t="s">
        <v>171</v>
      </c>
      <c r="AJ38" s="52" t="s">
        <v>618</v>
      </c>
      <c r="AK38" s="47" t="s">
        <v>63</v>
      </c>
      <c r="AL38" s="32" t="s">
        <v>64</v>
      </c>
      <c r="AM38" s="32" t="s">
        <v>71</v>
      </c>
      <c r="AN38" s="32" t="s">
        <v>606</v>
      </c>
      <c r="AO38" s="32" t="s">
        <v>184</v>
      </c>
      <c r="AP38" s="53">
        <v>39.189704535677436</v>
      </c>
      <c r="AQ38" s="53">
        <v>-120.85975575104305</v>
      </c>
      <c r="AR38" s="54" t="s">
        <v>619</v>
      </c>
      <c r="AS38" s="54" t="s">
        <v>67</v>
      </c>
      <c r="AT38" s="54" t="s">
        <v>197</v>
      </c>
      <c r="AU38" s="32" t="s">
        <v>620</v>
      </c>
      <c r="AV38" s="34" t="s">
        <v>199</v>
      </c>
    </row>
    <row r="39" spans="1:48" x14ac:dyDescent="0.25">
      <c r="A39" s="103" t="s">
        <v>71</v>
      </c>
      <c r="B39" s="32"/>
      <c r="C39" s="32" t="s">
        <v>129</v>
      </c>
      <c r="D39" s="34" t="s">
        <v>50</v>
      </c>
      <c r="E39" s="59">
        <v>115</v>
      </c>
      <c r="F39" s="59">
        <v>115</v>
      </c>
      <c r="G39" s="59" t="s">
        <v>621</v>
      </c>
      <c r="H39" s="59">
        <v>10068</v>
      </c>
      <c r="I39" s="36" t="s">
        <v>622</v>
      </c>
      <c r="J39" s="61">
        <v>2023</v>
      </c>
      <c r="K39" s="62">
        <v>44985.807638888888</v>
      </c>
      <c r="L39" s="63">
        <v>44985.807638888888</v>
      </c>
      <c r="M39" s="77" t="s">
        <v>53</v>
      </c>
      <c r="N39" s="77" t="s">
        <v>53</v>
      </c>
      <c r="O39" s="77" t="s">
        <v>53</v>
      </c>
      <c r="P39" s="66">
        <v>1.898611111115315</v>
      </c>
      <c r="Q39" s="67">
        <v>2734.0000000060536</v>
      </c>
      <c r="R39" s="62">
        <v>44987.706250000003</v>
      </c>
      <c r="S39" s="63">
        <v>44987.706250000003</v>
      </c>
      <c r="T39" s="56" t="s">
        <v>74</v>
      </c>
      <c r="U39" s="45" t="s">
        <v>509</v>
      </c>
      <c r="V39" s="32" t="s">
        <v>623</v>
      </c>
      <c r="W39" s="33" t="s">
        <v>58</v>
      </c>
      <c r="X39" s="32" t="s">
        <v>624</v>
      </c>
      <c r="Y39" s="46" t="s">
        <v>58</v>
      </c>
      <c r="Z39" s="32" t="s">
        <v>129</v>
      </c>
      <c r="AA39" s="47" t="s">
        <v>625</v>
      </c>
      <c r="AB39" s="48">
        <v>9369</v>
      </c>
      <c r="AC39" s="48">
        <v>0</v>
      </c>
      <c r="AD39" s="49">
        <v>0</v>
      </c>
      <c r="AE39" s="50">
        <v>0</v>
      </c>
      <c r="AF39" s="51">
        <v>0</v>
      </c>
      <c r="AG39" s="49">
        <v>0</v>
      </c>
      <c r="AH39" s="49">
        <v>5675418</v>
      </c>
      <c r="AI39" s="32" t="s">
        <v>91</v>
      </c>
      <c r="AJ39" s="52" t="s">
        <v>626</v>
      </c>
      <c r="AK39" s="47" t="s">
        <v>63</v>
      </c>
      <c r="AL39" s="32" t="s">
        <v>64</v>
      </c>
      <c r="AM39" s="32" t="s">
        <v>71</v>
      </c>
      <c r="AN39" s="32" t="s">
        <v>627</v>
      </c>
      <c r="AO39" s="32" t="s">
        <v>184</v>
      </c>
      <c r="AP39" s="53">
        <v>38.772376654813968</v>
      </c>
      <c r="AQ39" s="53">
        <v>-120.65260243072237</v>
      </c>
      <c r="AR39" s="54" t="s">
        <v>628</v>
      </c>
      <c r="AS39" s="54" t="s">
        <v>67</v>
      </c>
      <c r="AT39" s="54" t="s">
        <v>164</v>
      </c>
      <c r="AU39" s="32" t="s">
        <v>629</v>
      </c>
      <c r="AV39" s="34" t="s">
        <v>351</v>
      </c>
    </row>
    <row r="40" spans="1:48" x14ac:dyDescent="0.25">
      <c r="A40" s="103" t="s">
        <v>48</v>
      </c>
      <c r="B40" s="32"/>
      <c r="C40" s="32" t="s">
        <v>117</v>
      </c>
      <c r="D40" s="34" t="s">
        <v>425</v>
      </c>
      <c r="E40" s="59">
        <v>69</v>
      </c>
      <c r="F40" s="59">
        <v>60</v>
      </c>
      <c r="G40" s="59" t="s">
        <v>309</v>
      </c>
      <c r="H40" s="59">
        <v>60064</v>
      </c>
      <c r="I40" s="36" t="s">
        <v>310</v>
      </c>
      <c r="J40" s="61">
        <v>2023</v>
      </c>
      <c r="K40" s="62">
        <v>44994.781944444447</v>
      </c>
      <c r="L40" s="63">
        <v>44994.781944444447</v>
      </c>
      <c r="M40" s="77" t="s">
        <v>53</v>
      </c>
      <c r="N40" s="77" t="s">
        <v>53</v>
      </c>
      <c r="O40" s="77" t="s">
        <v>53</v>
      </c>
      <c r="P40" s="66">
        <v>1.2993055555562023</v>
      </c>
      <c r="Q40" s="67">
        <v>1871.0000000009313</v>
      </c>
      <c r="R40" s="62">
        <v>44996.081250000003</v>
      </c>
      <c r="S40" s="63">
        <v>44996.081250000003</v>
      </c>
      <c r="T40" s="56" t="s">
        <v>74</v>
      </c>
      <c r="U40" s="45" t="s">
        <v>56</v>
      </c>
      <c r="V40" s="32" t="s">
        <v>57</v>
      </c>
      <c r="W40" s="33" t="s">
        <v>240</v>
      </c>
      <c r="X40" s="32" t="s">
        <v>639</v>
      </c>
      <c r="Y40" s="46" t="s">
        <v>58</v>
      </c>
      <c r="Z40" s="32" t="s">
        <v>117</v>
      </c>
      <c r="AA40" s="47" t="s">
        <v>640</v>
      </c>
      <c r="AB40" s="48">
        <v>5952</v>
      </c>
      <c r="AC40" s="48">
        <v>5952</v>
      </c>
      <c r="AD40" s="49">
        <v>7313126</v>
      </c>
      <c r="AE40" s="50">
        <v>1.0487333267787499E-3</v>
      </c>
      <c r="AF40" s="51">
        <v>1.2885616530800021</v>
      </c>
      <c r="AG40" s="49">
        <v>1228.6838037634409</v>
      </c>
      <c r="AH40" s="49">
        <v>5675418</v>
      </c>
      <c r="AI40" s="32" t="s">
        <v>101</v>
      </c>
      <c r="AJ40" s="52" t="s">
        <v>641</v>
      </c>
      <c r="AK40" s="47" t="s">
        <v>63</v>
      </c>
      <c r="AL40" s="32" t="s">
        <v>64</v>
      </c>
      <c r="AM40" s="32" t="s">
        <v>48</v>
      </c>
      <c r="AN40" s="32" t="s">
        <v>162</v>
      </c>
      <c r="AO40" s="32" t="s">
        <v>126</v>
      </c>
      <c r="AP40" s="53">
        <v>36.56174</v>
      </c>
      <c r="AQ40" s="53">
        <v>-121.91139</v>
      </c>
      <c r="AR40" s="54" t="s">
        <v>642</v>
      </c>
      <c r="AS40" s="54" t="s">
        <v>67</v>
      </c>
      <c r="AT40" s="54" t="s">
        <v>82</v>
      </c>
      <c r="AU40" s="32" t="s">
        <v>643</v>
      </c>
      <c r="AV40" s="34" t="s">
        <v>644</v>
      </c>
    </row>
    <row r="41" spans="1:48" x14ac:dyDescent="0.25">
      <c r="A41" s="103" t="s">
        <v>48</v>
      </c>
      <c r="B41" s="32"/>
      <c r="C41" s="32" t="s">
        <v>49</v>
      </c>
      <c r="D41" s="34" t="s">
        <v>50</v>
      </c>
      <c r="E41" s="59">
        <v>69</v>
      </c>
      <c r="F41" s="59">
        <v>60</v>
      </c>
      <c r="G41" s="59" t="s">
        <v>359</v>
      </c>
      <c r="H41" s="59">
        <v>60217</v>
      </c>
      <c r="I41" s="36" t="s">
        <v>360</v>
      </c>
      <c r="J41" s="61">
        <v>2023</v>
      </c>
      <c r="K41" s="62">
        <v>44994.861805555556</v>
      </c>
      <c r="L41" s="63">
        <v>44994.861805555556</v>
      </c>
      <c r="M41" s="77" t="s">
        <v>53</v>
      </c>
      <c r="N41" s="77" t="s">
        <v>53</v>
      </c>
      <c r="O41" s="77" t="s">
        <v>53</v>
      </c>
      <c r="P41" s="66">
        <v>1.8715277777737356</v>
      </c>
      <c r="Q41" s="67">
        <v>2694.9999999941792</v>
      </c>
      <c r="R41" s="62">
        <v>44996.73333333333</v>
      </c>
      <c r="S41" s="63">
        <v>44996.73333333333</v>
      </c>
      <c r="T41" s="56" t="s">
        <v>74</v>
      </c>
      <c r="U41" s="45" t="s">
        <v>56</v>
      </c>
      <c r="V41" s="32" t="s">
        <v>57</v>
      </c>
      <c r="W41" s="33" t="s">
        <v>406</v>
      </c>
      <c r="X41" s="32" t="s">
        <v>645</v>
      </c>
      <c r="Y41" s="46" t="s">
        <v>58</v>
      </c>
      <c r="Z41" s="32" t="s">
        <v>49</v>
      </c>
      <c r="AA41" s="47" t="s">
        <v>646</v>
      </c>
      <c r="AB41" s="48">
        <v>0</v>
      </c>
      <c r="AC41" s="48">
        <v>0</v>
      </c>
      <c r="AD41" s="49">
        <v>0</v>
      </c>
      <c r="AE41" s="50">
        <v>0</v>
      </c>
      <c r="AF41" s="51">
        <v>0</v>
      </c>
      <c r="AG41" s="49">
        <v>0</v>
      </c>
      <c r="AH41" s="49">
        <v>5675418</v>
      </c>
      <c r="AI41" s="32" t="s">
        <v>61</v>
      </c>
      <c r="AJ41" s="52" t="s">
        <v>647</v>
      </c>
      <c r="AK41" s="47" t="s">
        <v>63</v>
      </c>
      <c r="AL41" s="32" t="s">
        <v>64</v>
      </c>
      <c r="AM41" s="32" t="s">
        <v>48</v>
      </c>
      <c r="AN41" s="32" t="s">
        <v>195</v>
      </c>
      <c r="AO41" s="32" t="s">
        <v>65</v>
      </c>
      <c r="AP41" s="53">
        <v>40.728659999999998</v>
      </c>
      <c r="AQ41" s="53">
        <v>-122.95825000000001</v>
      </c>
      <c r="AR41" s="54" t="s">
        <v>648</v>
      </c>
      <c r="AS41" s="54" t="s">
        <v>67</v>
      </c>
      <c r="AT41" s="54" t="s">
        <v>115</v>
      </c>
      <c r="AU41" s="32" t="s">
        <v>649</v>
      </c>
      <c r="AV41" s="34" t="s">
        <v>367</v>
      </c>
    </row>
    <row r="42" spans="1:48" x14ac:dyDescent="0.25">
      <c r="A42" s="103" t="s">
        <v>48</v>
      </c>
      <c r="B42" s="32"/>
      <c r="C42" s="32" t="s">
        <v>129</v>
      </c>
      <c r="D42" s="34" t="s">
        <v>50</v>
      </c>
      <c r="E42" s="59">
        <v>69</v>
      </c>
      <c r="F42" s="59">
        <v>60</v>
      </c>
      <c r="G42" s="59" t="s">
        <v>650</v>
      </c>
      <c r="H42" s="59">
        <v>60161</v>
      </c>
      <c r="I42" s="36" t="s">
        <v>651</v>
      </c>
      <c r="J42" s="61">
        <v>2023</v>
      </c>
      <c r="K42" s="62">
        <v>44994.875694444447</v>
      </c>
      <c r="L42" s="63">
        <v>44994.875694444447</v>
      </c>
      <c r="M42" s="77" t="s">
        <v>53</v>
      </c>
      <c r="N42" s="77" t="s">
        <v>53</v>
      </c>
      <c r="O42" s="77" t="s">
        <v>53</v>
      </c>
      <c r="P42" s="66">
        <v>0.81458333333284827</v>
      </c>
      <c r="Q42" s="67">
        <v>1172.9999999993015</v>
      </c>
      <c r="R42" s="62">
        <v>44995.69027777778</v>
      </c>
      <c r="S42" s="63">
        <v>44995.69027777778</v>
      </c>
      <c r="T42" s="56" t="s">
        <v>74</v>
      </c>
      <c r="U42" s="57" t="s">
        <v>75</v>
      </c>
      <c r="V42" s="58" t="s">
        <v>76</v>
      </c>
      <c r="W42" s="33" t="s">
        <v>58</v>
      </c>
      <c r="X42" s="32" t="s">
        <v>652</v>
      </c>
      <c r="Y42" s="46" t="s">
        <v>58</v>
      </c>
      <c r="Z42" s="32" t="s">
        <v>129</v>
      </c>
      <c r="AA42" s="47" t="s">
        <v>653</v>
      </c>
      <c r="AB42" s="48">
        <v>879</v>
      </c>
      <c r="AC42" s="48">
        <v>879</v>
      </c>
      <c r="AD42" s="49">
        <v>1208625</v>
      </c>
      <c r="AE42" s="50">
        <v>1.5487846005351501E-4</v>
      </c>
      <c r="AF42" s="51">
        <v>0.21295788257358311</v>
      </c>
      <c r="AG42" s="49">
        <v>1375</v>
      </c>
      <c r="AH42" s="49">
        <v>5675418</v>
      </c>
      <c r="AI42" s="32" t="s">
        <v>61</v>
      </c>
      <c r="AJ42" s="52" t="s">
        <v>647</v>
      </c>
      <c r="AK42" s="47" t="s">
        <v>63</v>
      </c>
      <c r="AL42" s="32" t="s">
        <v>348</v>
      </c>
      <c r="AM42" s="32" t="s">
        <v>48</v>
      </c>
      <c r="AN42" s="32" t="s">
        <v>494</v>
      </c>
      <c r="AO42" s="32" t="s">
        <v>411</v>
      </c>
      <c r="AP42" s="53">
        <v>40.744160000000001</v>
      </c>
      <c r="AQ42" s="53">
        <v>-122.30840000000001</v>
      </c>
      <c r="AR42" s="54" t="s">
        <v>654</v>
      </c>
      <c r="AS42" s="54" t="s">
        <v>67</v>
      </c>
      <c r="AT42" s="54" t="s">
        <v>94</v>
      </c>
      <c r="AU42" s="32" t="s">
        <v>655</v>
      </c>
      <c r="AV42" s="34" t="s">
        <v>656</v>
      </c>
    </row>
    <row r="43" spans="1:48" x14ac:dyDescent="0.25">
      <c r="A43" s="103" t="s">
        <v>48</v>
      </c>
      <c r="B43" s="32"/>
      <c r="C43" s="32" t="s">
        <v>49</v>
      </c>
      <c r="D43" s="34" t="s">
        <v>50</v>
      </c>
      <c r="E43" s="59">
        <v>69</v>
      </c>
      <c r="F43" s="59">
        <v>60</v>
      </c>
      <c r="G43" s="59" t="s">
        <v>86</v>
      </c>
      <c r="H43" s="59">
        <v>60184</v>
      </c>
      <c r="I43" s="36" t="s">
        <v>87</v>
      </c>
      <c r="J43" s="61">
        <v>2023</v>
      </c>
      <c r="K43" s="62">
        <v>44999.755555555559</v>
      </c>
      <c r="L43" s="63">
        <v>44999.755555555559</v>
      </c>
      <c r="M43" s="77" t="s">
        <v>53</v>
      </c>
      <c r="N43" s="77" t="s">
        <v>53</v>
      </c>
      <c r="O43" s="77" t="s">
        <v>53</v>
      </c>
      <c r="P43" s="66">
        <v>0.9569444444423425</v>
      </c>
      <c r="Q43" s="67">
        <v>1377.9999999969732</v>
      </c>
      <c r="R43" s="62">
        <v>45000.712500000001</v>
      </c>
      <c r="S43" s="63">
        <v>45000.712500000001</v>
      </c>
      <c r="T43" s="56" t="s">
        <v>74</v>
      </c>
      <c r="U43" s="45" t="s">
        <v>56</v>
      </c>
      <c r="V43" s="32" t="s">
        <v>57</v>
      </c>
      <c r="W43" s="32" t="s">
        <v>88</v>
      </c>
      <c r="X43" s="32" t="s">
        <v>687</v>
      </c>
      <c r="Y43" s="81" t="s">
        <v>58</v>
      </c>
      <c r="Z43" s="32" t="s">
        <v>49</v>
      </c>
      <c r="AA43" s="47" t="s">
        <v>688</v>
      </c>
      <c r="AB43" s="49">
        <v>1129</v>
      </c>
      <c r="AC43" s="49">
        <v>0</v>
      </c>
      <c r="AD43" s="49">
        <v>0</v>
      </c>
      <c r="AE43" s="50">
        <v>0</v>
      </c>
      <c r="AF43" s="51">
        <v>0</v>
      </c>
      <c r="AG43" s="49">
        <v>0</v>
      </c>
      <c r="AH43" s="49">
        <v>5675418</v>
      </c>
      <c r="AI43" s="32" t="s">
        <v>203</v>
      </c>
      <c r="AJ43" s="76" t="s">
        <v>689</v>
      </c>
      <c r="AK43" s="47" t="s">
        <v>63</v>
      </c>
      <c r="AL43" s="32" t="s">
        <v>64</v>
      </c>
      <c r="AM43" s="32" t="s">
        <v>48</v>
      </c>
      <c r="AN43" s="32" t="s">
        <v>65</v>
      </c>
      <c r="AO43" s="32" t="s">
        <v>65</v>
      </c>
      <c r="AP43" s="53">
        <v>40.46546</v>
      </c>
      <c r="AQ43" s="53">
        <v>-123.85851</v>
      </c>
      <c r="AR43" s="54" t="s">
        <v>690</v>
      </c>
      <c r="AS43" s="54" t="s">
        <v>67</v>
      </c>
      <c r="AT43" s="54" t="s">
        <v>94</v>
      </c>
      <c r="AU43" s="32" t="s">
        <v>691</v>
      </c>
      <c r="AV43" s="34" t="s">
        <v>656</v>
      </c>
    </row>
    <row r="44" spans="1:48" x14ac:dyDescent="0.25">
      <c r="A44" s="103" t="s">
        <v>71</v>
      </c>
      <c r="B44" s="32"/>
      <c r="C44" s="32" t="s">
        <v>117</v>
      </c>
      <c r="D44" s="34" t="s">
        <v>118</v>
      </c>
      <c r="E44" s="59">
        <v>69</v>
      </c>
      <c r="F44" s="59">
        <v>60</v>
      </c>
      <c r="G44" s="59" t="s">
        <v>699</v>
      </c>
      <c r="H44" s="59">
        <v>60011</v>
      </c>
      <c r="I44" s="36" t="s">
        <v>700</v>
      </c>
      <c r="J44" s="61">
        <v>2023</v>
      </c>
      <c r="K44" s="62">
        <v>45006.527083333334</v>
      </c>
      <c r="L44" s="63">
        <v>45006.527083333334</v>
      </c>
      <c r="M44" s="77" t="s">
        <v>53</v>
      </c>
      <c r="N44" s="77" t="s">
        <v>53</v>
      </c>
      <c r="O44" s="77" t="s">
        <v>53</v>
      </c>
      <c r="P44" s="72">
        <v>4.4576388888890506</v>
      </c>
      <c r="Q44" s="73">
        <v>6419.0000000002328</v>
      </c>
      <c r="R44" s="62">
        <v>45010.984722222223</v>
      </c>
      <c r="S44" s="63">
        <v>45010.984722222223</v>
      </c>
      <c r="T44" s="44" t="s">
        <v>55</v>
      </c>
      <c r="U44" s="45" t="s">
        <v>56</v>
      </c>
      <c r="V44" s="32" t="s">
        <v>701</v>
      </c>
      <c r="W44" s="32" t="s">
        <v>88</v>
      </c>
      <c r="X44" s="32" t="s">
        <v>702</v>
      </c>
      <c r="Y44" s="81" t="s">
        <v>58</v>
      </c>
      <c r="Z44" s="32" t="s">
        <v>117</v>
      </c>
      <c r="AA44" s="47" t="s">
        <v>703</v>
      </c>
      <c r="AB44" s="49">
        <v>174</v>
      </c>
      <c r="AC44" s="49">
        <v>174</v>
      </c>
      <c r="AD44" s="49">
        <v>1066910</v>
      </c>
      <c r="AE44" s="50">
        <v>3.0658534754620715E-5</v>
      </c>
      <c r="AF44" s="51">
        <v>0.18798791560374936</v>
      </c>
      <c r="AG44" s="49">
        <v>6131.666666666667</v>
      </c>
      <c r="AH44" s="49">
        <v>5675418</v>
      </c>
      <c r="AI44" s="32" t="s">
        <v>91</v>
      </c>
      <c r="AJ44" s="76" t="s">
        <v>704</v>
      </c>
      <c r="AK44" s="47" t="s">
        <v>63</v>
      </c>
      <c r="AL44" s="32" t="s">
        <v>64</v>
      </c>
      <c r="AM44" s="32" t="s">
        <v>71</v>
      </c>
      <c r="AN44" s="32" t="s">
        <v>125</v>
      </c>
      <c r="AO44" s="32" t="s">
        <v>126</v>
      </c>
      <c r="AP44" s="53">
        <v>37.093989999999998</v>
      </c>
      <c r="AQ44" s="53">
        <v>-122.14446</v>
      </c>
      <c r="AR44" s="54" t="s">
        <v>705</v>
      </c>
      <c r="AS44" s="54" t="s">
        <v>706</v>
      </c>
      <c r="AT44" s="54" t="s">
        <v>94</v>
      </c>
      <c r="AU44" s="32" t="s">
        <v>707</v>
      </c>
      <c r="AV44" s="34" t="s">
        <v>96</v>
      </c>
    </row>
    <row r="45" spans="1:48" x14ac:dyDescent="0.25">
      <c r="A45" s="103" t="s">
        <v>71</v>
      </c>
      <c r="B45" s="32"/>
      <c r="C45" s="32" t="s">
        <v>117</v>
      </c>
      <c r="D45" s="34" t="s">
        <v>118</v>
      </c>
      <c r="E45" s="59">
        <v>69</v>
      </c>
      <c r="F45" s="59">
        <v>60</v>
      </c>
      <c r="G45" s="59" t="s">
        <v>119</v>
      </c>
      <c r="H45" s="59">
        <v>60156</v>
      </c>
      <c r="I45" s="36" t="s">
        <v>120</v>
      </c>
      <c r="J45" s="61">
        <v>2023</v>
      </c>
      <c r="K45" s="62">
        <v>45006.545138888891</v>
      </c>
      <c r="L45" s="63">
        <v>45006.545138888891</v>
      </c>
      <c r="M45" s="77" t="s">
        <v>53</v>
      </c>
      <c r="N45" s="77" t="s">
        <v>53</v>
      </c>
      <c r="O45" s="77" t="s">
        <v>53</v>
      </c>
      <c r="P45" s="72">
        <v>3.3611111111094942</v>
      </c>
      <c r="Q45" s="73">
        <v>4839.9999999976717</v>
      </c>
      <c r="R45" s="62">
        <v>45009.90625</v>
      </c>
      <c r="S45" s="63">
        <v>45009.90625</v>
      </c>
      <c r="T45" s="44" t="s">
        <v>55</v>
      </c>
      <c r="U45" s="45" t="s">
        <v>56</v>
      </c>
      <c r="V45" s="32" t="s">
        <v>701</v>
      </c>
      <c r="W45" s="32" t="s">
        <v>240</v>
      </c>
      <c r="X45" s="32" t="s">
        <v>713</v>
      </c>
      <c r="Y45" s="81" t="s">
        <v>58</v>
      </c>
      <c r="Z45" s="32" t="s">
        <v>117</v>
      </c>
      <c r="AA45" s="47" t="s">
        <v>714</v>
      </c>
      <c r="AB45" s="49">
        <v>4072</v>
      </c>
      <c r="AC45" s="49">
        <v>4072</v>
      </c>
      <c r="AD45" s="49">
        <v>19708480</v>
      </c>
      <c r="AE45" s="50">
        <v>7.174801926483653E-4</v>
      </c>
      <c r="AF45" s="51">
        <v>3.4726041324180881</v>
      </c>
      <c r="AG45" s="49">
        <v>4840</v>
      </c>
      <c r="AH45" s="49">
        <v>5675418</v>
      </c>
      <c r="AI45" s="32" t="s">
        <v>101</v>
      </c>
      <c r="AJ45" s="76" t="s">
        <v>715</v>
      </c>
      <c r="AK45" s="47" t="s">
        <v>63</v>
      </c>
      <c r="AL45" s="32" t="s">
        <v>348</v>
      </c>
      <c r="AM45" s="32" t="s">
        <v>71</v>
      </c>
      <c r="AN45" s="32" t="s">
        <v>125</v>
      </c>
      <c r="AO45" s="32" t="s">
        <v>126</v>
      </c>
      <c r="AP45" s="53">
        <v>37.213009999999997</v>
      </c>
      <c r="AQ45" s="53">
        <v>-122.15027000000001</v>
      </c>
      <c r="AR45" s="54" t="s">
        <v>716</v>
      </c>
      <c r="AS45" s="54" t="s">
        <v>67</v>
      </c>
      <c r="AT45" s="54" t="s">
        <v>82</v>
      </c>
      <c r="AU45" s="32" t="s">
        <v>717</v>
      </c>
      <c r="AV45" s="34" t="s">
        <v>644</v>
      </c>
    </row>
    <row r="50" spans="1:4" ht="36.75" customHeight="1" x14ac:dyDescent="0.35">
      <c r="A50" s="104">
        <f>((COUNTA(A2:A45)/5437.7))*1000</f>
        <v>8.0916563988450996</v>
      </c>
      <c r="D50" s="105" t="s">
        <v>772</v>
      </c>
    </row>
  </sheetData>
  <conditionalFormatting sqref="O28">
    <cfRule type="containsText" dxfId="0" priority="1" operator="containsText" text="YES">
      <formula>NOT(ISERROR(SEARCH("YES",O28)))</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754-DA33-4A78-90D1-7966006B833D}">
  <dimension ref="A1"/>
  <sheetViews>
    <sheetView zoomScaleNormal="100" workbookViewId="0">
      <selection activeCell="R30" sqref="R30"/>
    </sheetView>
  </sheetViews>
  <sheetFormatPr defaultRowHeight="15" x14ac:dyDescent="0.25"/>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S14" sqref="S14"/>
    </sheetView>
  </sheetViews>
  <sheetFormatPr defaultColWidth="9.140625" defaultRowHeight="11.25" x14ac:dyDescent="0.2"/>
  <cols>
    <col min="1" max="8" width="5" style="74" hidden="1" customWidth="1"/>
    <col min="9" max="9" width="17.42578125" style="74" customWidth="1"/>
    <col min="10" max="10" width="11.7109375" style="74" customWidth="1"/>
    <col min="11" max="26" width="5" style="74" bestFit="1" customWidth="1"/>
    <col min="27" max="27" width="5" style="107" bestFit="1" customWidth="1"/>
    <col min="28" max="35" width="5" style="74" bestFit="1" customWidth="1"/>
    <col min="36" max="37" width="5.85546875" style="74" bestFit="1" customWidth="1"/>
    <col min="38" max="38" width="14.140625" style="74" bestFit="1" customWidth="1"/>
    <col min="39" max="16384" width="9.140625" style="74"/>
  </cols>
  <sheetData>
    <row r="1" spans="1:34" ht="18.75" x14ac:dyDescent="0.35">
      <c r="I1" s="106" t="s">
        <v>774</v>
      </c>
      <c r="J1" s="106"/>
    </row>
    <row r="2" spans="1:34" ht="15" x14ac:dyDescent="0.2">
      <c r="A2" s="106"/>
    </row>
    <row r="3" spans="1:34" ht="12.75" x14ac:dyDescent="0.2">
      <c r="A3" s="218" t="s">
        <v>775</v>
      </c>
      <c r="B3" s="218"/>
      <c r="C3" s="218"/>
      <c r="D3" s="218"/>
      <c r="E3" s="218"/>
      <c r="F3" s="218"/>
      <c r="G3" s="218"/>
      <c r="H3" s="218"/>
      <c r="I3" s="118" t="s">
        <v>776</v>
      </c>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row>
    <row r="4" spans="1:34" ht="12.75" x14ac:dyDescent="0.2">
      <c r="A4" s="108"/>
      <c r="B4" s="108"/>
      <c r="C4" s="108"/>
      <c r="D4" s="108"/>
      <c r="E4" s="108"/>
      <c r="F4" s="108"/>
      <c r="G4" s="108"/>
      <c r="H4" s="108"/>
      <c r="I4" s="109" t="s">
        <v>777</v>
      </c>
      <c r="J4" s="110">
        <v>5.0330000000000004</v>
      </c>
      <c r="K4" s="111" t="s">
        <v>777</v>
      </c>
      <c r="AA4" s="74"/>
    </row>
    <row r="5" spans="1:34" ht="13.5" thickBot="1" x14ac:dyDescent="0.25">
      <c r="A5" s="112">
        <v>1988</v>
      </c>
      <c r="B5" s="112">
        <v>1989</v>
      </c>
      <c r="C5" s="112">
        <v>1990</v>
      </c>
      <c r="D5" s="112">
        <v>1991</v>
      </c>
      <c r="E5" s="112">
        <v>1992</v>
      </c>
      <c r="F5" s="112">
        <v>1993</v>
      </c>
      <c r="G5" s="112">
        <v>1994</v>
      </c>
      <c r="H5" s="112">
        <v>1995</v>
      </c>
      <c r="I5" s="113"/>
      <c r="J5" s="114">
        <v>2023</v>
      </c>
      <c r="AA5" s="74"/>
    </row>
    <row r="6" spans="1:34" ht="12.75" x14ac:dyDescent="0.2">
      <c r="A6" s="115">
        <v>227</v>
      </c>
      <c r="B6" s="115">
        <v>302</v>
      </c>
      <c r="C6" s="115">
        <v>216</v>
      </c>
      <c r="D6" s="115">
        <v>302</v>
      </c>
      <c r="E6" s="115">
        <v>105</v>
      </c>
      <c r="F6" s="115">
        <v>101</v>
      </c>
      <c r="G6" s="115">
        <v>216</v>
      </c>
      <c r="H6" s="115">
        <v>104</v>
      </c>
      <c r="I6" s="116"/>
      <c r="J6" s="107">
        <v>104</v>
      </c>
      <c r="AA6" s="74"/>
    </row>
    <row r="7" spans="1:34" ht="12.75" x14ac:dyDescent="0.2">
      <c r="A7" s="115">
        <v>228</v>
      </c>
      <c r="B7" s="115">
        <v>406</v>
      </c>
      <c r="C7" s="115">
        <v>217</v>
      </c>
      <c r="D7" s="115">
        <v>303</v>
      </c>
      <c r="E7" s="115">
        <v>215</v>
      </c>
      <c r="F7" s="115">
        <v>113</v>
      </c>
      <c r="G7" s="115">
        <v>217</v>
      </c>
      <c r="H7" s="115">
        <v>106</v>
      </c>
      <c r="I7" s="116"/>
      <c r="J7" s="107">
        <v>105</v>
      </c>
      <c r="AA7" s="74"/>
    </row>
    <row r="8" spans="1:34" ht="12.75" x14ac:dyDescent="0.2">
      <c r="A8" s="115">
        <v>717</v>
      </c>
      <c r="B8" s="115">
        <v>808</v>
      </c>
      <c r="C8" s="115">
        <v>218</v>
      </c>
      <c r="D8" s="115">
        <v>304</v>
      </c>
      <c r="E8" s="115">
        <v>1029</v>
      </c>
      <c r="F8" s="115">
        <v>114</v>
      </c>
      <c r="G8" s="115">
        <v>815</v>
      </c>
      <c r="H8" s="115">
        <v>107</v>
      </c>
      <c r="I8" s="116"/>
      <c r="J8" s="107">
        <v>107</v>
      </c>
      <c r="AA8" s="74"/>
    </row>
    <row r="9" spans="1:34" ht="12.75" x14ac:dyDescent="0.2">
      <c r="A9" s="115">
        <v>1113</v>
      </c>
      <c r="B9" s="115">
        <v>916</v>
      </c>
      <c r="C9" s="115">
        <v>422</v>
      </c>
      <c r="D9" s="115">
        <v>325</v>
      </c>
      <c r="E9" s="115">
        <v>1121</v>
      </c>
      <c r="F9" s="115">
        <v>121</v>
      </c>
      <c r="G9" s="115">
        <v>928</v>
      </c>
      <c r="H9" s="115">
        <v>108</v>
      </c>
      <c r="I9" s="116"/>
      <c r="J9" s="107">
        <v>108</v>
      </c>
      <c r="AA9" s="74"/>
    </row>
    <row r="10" spans="1:34" ht="12.75" x14ac:dyDescent="0.2">
      <c r="A10" s="115">
        <v>1214</v>
      </c>
      <c r="B10" s="115">
        <v>1017</v>
      </c>
      <c r="C10" s="115">
        <v>423</v>
      </c>
      <c r="D10" s="115">
        <v>1020</v>
      </c>
      <c r="E10" s="115">
        <v>1206</v>
      </c>
      <c r="F10" s="115">
        <v>219</v>
      </c>
      <c r="G10" s="115">
        <v>1004</v>
      </c>
      <c r="H10" s="115">
        <v>109</v>
      </c>
      <c r="I10" s="116"/>
      <c r="J10" s="107">
        <v>109</v>
      </c>
      <c r="AA10" s="74"/>
    </row>
    <row r="11" spans="1:34" ht="12.75" x14ac:dyDescent="0.2">
      <c r="A11" s="115">
        <v>1215</v>
      </c>
      <c r="B11" s="115">
        <v>1018</v>
      </c>
      <c r="C11" s="115">
        <v>520</v>
      </c>
      <c r="D11" s="115">
        <v>1025</v>
      </c>
      <c r="E11" s="115">
        <v>1228</v>
      </c>
      <c r="F11" s="115">
        <v>1111</v>
      </c>
      <c r="G11" s="115">
        <v>1015</v>
      </c>
      <c r="H11" s="115">
        <v>110</v>
      </c>
      <c r="I11" s="116"/>
      <c r="J11" s="107">
        <v>110</v>
      </c>
      <c r="AA11" s="74"/>
    </row>
    <row r="12" spans="1:34" ht="12.75" x14ac:dyDescent="0.2">
      <c r="A12" s="115">
        <v>1220</v>
      </c>
      <c r="B12" s="115">
        <v>1023</v>
      </c>
      <c r="C12" s="115">
        <v>922</v>
      </c>
      <c r="D12" s="115">
        <v>1026</v>
      </c>
      <c r="E12" s="115">
        <v>1231</v>
      </c>
      <c r="F12" s="115">
        <v>1114</v>
      </c>
      <c r="G12" s="115">
        <v>1109</v>
      </c>
      <c r="H12" s="115">
        <v>308</v>
      </c>
      <c r="I12" s="116"/>
      <c r="J12" s="107">
        <v>114</v>
      </c>
      <c r="AA12" s="74"/>
    </row>
    <row r="13" spans="1:34" ht="12.75" x14ac:dyDescent="0.2">
      <c r="A13" s="115">
        <v>1222</v>
      </c>
      <c r="B13" s="115"/>
      <c r="C13" s="115">
        <v>1125</v>
      </c>
      <c r="D13" s="115">
        <v>1129</v>
      </c>
      <c r="E13" s="115"/>
      <c r="F13" s="115">
        <v>1211</v>
      </c>
      <c r="G13" s="115">
        <v>1214</v>
      </c>
      <c r="H13" s="115">
        <v>309</v>
      </c>
      <c r="I13" s="116"/>
      <c r="J13" s="107">
        <v>116</v>
      </c>
      <c r="AA13" s="74"/>
    </row>
    <row r="14" spans="1:34" ht="12.75" x14ac:dyDescent="0.2">
      <c r="A14" s="115">
        <v>1224</v>
      </c>
      <c r="B14" s="115"/>
      <c r="C14" s="115"/>
      <c r="D14" s="115">
        <v>1227</v>
      </c>
      <c r="E14" s="115"/>
      <c r="F14" s="115"/>
      <c r="G14" s="115"/>
      <c r="H14" s="115">
        <v>310</v>
      </c>
      <c r="I14" s="116"/>
      <c r="J14" s="107">
        <v>219</v>
      </c>
      <c r="AA14" s="74"/>
    </row>
    <row r="15" spans="1:34" ht="12.75" x14ac:dyDescent="0.2">
      <c r="A15" s="115"/>
      <c r="B15" s="115"/>
      <c r="C15" s="115"/>
      <c r="D15" s="115"/>
      <c r="E15" s="115"/>
      <c r="F15" s="115"/>
      <c r="G15" s="115"/>
      <c r="H15" s="115">
        <v>311</v>
      </c>
      <c r="I15" s="116"/>
      <c r="J15" s="107">
        <v>221</v>
      </c>
      <c r="AA15" s="74"/>
    </row>
    <row r="16" spans="1:34" ht="12.75" x14ac:dyDescent="0.2">
      <c r="A16" s="115"/>
      <c r="B16" s="115"/>
      <c r="C16" s="115"/>
      <c r="D16" s="115"/>
      <c r="E16" s="115"/>
      <c r="F16" s="115"/>
      <c r="G16" s="115"/>
      <c r="H16" s="115">
        <v>314</v>
      </c>
      <c r="I16" s="116"/>
      <c r="J16" s="107">
        <v>223</v>
      </c>
      <c r="AA16" s="74"/>
    </row>
    <row r="17" spans="1:27" ht="12.75" x14ac:dyDescent="0.2">
      <c r="A17" s="115"/>
      <c r="B17" s="115"/>
      <c r="C17" s="115"/>
      <c r="D17" s="115"/>
      <c r="E17" s="115"/>
      <c r="F17" s="115"/>
      <c r="G17" s="115"/>
      <c r="H17" s="115">
        <v>322</v>
      </c>
      <c r="I17" s="116"/>
      <c r="J17" s="107">
        <v>224</v>
      </c>
      <c r="AA17" s="74"/>
    </row>
    <row r="18" spans="1:27" ht="12.75" x14ac:dyDescent="0.2">
      <c r="A18" s="115"/>
      <c r="B18" s="115"/>
      <c r="C18" s="115"/>
      <c r="D18" s="115"/>
      <c r="E18" s="115"/>
      <c r="F18" s="115"/>
      <c r="G18" s="115"/>
      <c r="H18" s="115">
        <v>323</v>
      </c>
      <c r="I18" s="116"/>
      <c r="J18" s="107">
        <v>225</v>
      </c>
      <c r="AA18" s="74"/>
    </row>
    <row r="19" spans="1:27" ht="12.75" x14ac:dyDescent="0.2">
      <c r="A19" s="115"/>
      <c r="B19" s="115"/>
      <c r="C19" s="115"/>
      <c r="D19" s="115"/>
      <c r="E19" s="115"/>
      <c r="F19" s="115"/>
      <c r="G19" s="115"/>
      <c r="H19" s="115">
        <v>716</v>
      </c>
      <c r="I19" s="116"/>
      <c r="J19" s="107">
        <v>226</v>
      </c>
      <c r="AA19" s="74"/>
    </row>
    <row r="20" spans="1:27" ht="12.75" x14ac:dyDescent="0.2">
      <c r="A20" s="115"/>
      <c r="B20" s="115"/>
      <c r="C20" s="115"/>
      <c r="D20" s="115"/>
      <c r="E20" s="115"/>
      <c r="F20" s="115"/>
      <c r="G20" s="115"/>
      <c r="H20" s="115">
        <v>717</v>
      </c>
      <c r="I20" s="116"/>
      <c r="J20" s="107">
        <v>227</v>
      </c>
      <c r="AA20" s="74"/>
    </row>
    <row r="21" spans="1:27" ht="12.75" x14ac:dyDescent="0.2">
      <c r="A21" s="115"/>
      <c r="B21" s="115"/>
      <c r="C21" s="115"/>
      <c r="D21" s="115"/>
      <c r="E21" s="115"/>
      <c r="F21" s="115"/>
      <c r="G21" s="115"/>
      <c r="H21" s="115">
        <v>1004</v>
      </c>
      <c r="I21" s="116"/>
      <c r="J21" s="107">
        <v>228</v>
      </c>
      <c r="AA21" s="74"/>
    </row>
    <row r="22" spans="1:27" ht="12.75" x14ac:dyDescent="0.2">
      <c r="A22" s="115"/>
      <c r="B22" s="115"/>
      <c r="C22" s="115"/>
      <c r="D22" s="115"/>
      <c r="E22" s="115"/>
      <c r="F22" s="115"/>
      <c r="G22" s="115"/>
      <c r="H22" s="115">
        <v>1210</v>
      </c>
      <c r="I22" s="116"/>
      <c r="J22" s="107">
        <v>309</v>
      </c>
      <c r="AA22" s="74"/>
    </row>
    <row r="23" spans="1:27" ht="12.75" x14ac:dyDescent="0.2">
      <c r="A23" s="115"/>
      <c r="B23" s="115"/>
      <c r="C23" s="115"/>
      <c r="D23" s="115"/>
      <c r="E23" s="115"/>
      <c r="F23" s="115"/>
      <c r="G23" s="115"/>
      <c r="H23" s="115">
        <v>1211</v>
      </c>
      <c r="I23" s="116"/>
      <c r="J23" s="107">
        <v>314</v>
      </c>
      <c r="AA23" s="74"/>
    </row>
    <row r="24" spans="1:27" ht="12.75" x14ac:dyDescent="0.2">
      <c r="A24" s="115"/>
      <c r="B24" s="115"/>
      <c r="C24" s="115"/>
      <c r="D24" s="115"/>
      <c r="E24" s="115"/>
      <c r="F24" s="115"/>
      <c r="G24" s="115"/>
      <c r="H24" s="115">
        <v>1212</v>
      </c>
      <c r="I24" s="116"/>
      <c r="J24" s="107">
        <v>321</v>
      </c>
      <c r="AA24" s="74"/>
    </row>
    <row r="25" spans="1:27" ht="12.75" x14ac:dyDescent="0.2">
      <c r="A25" s="115"/>
      <c r="B25" s="115"/>
      <c r="C25" s="115"/>
      <c r="D25" s="115"/>
      <c r="E25" s="115"/>
      <c r="F25" s="115"/>
      <c r="G25" s="115"/>
      <c r="H25" s="115">
        <v>1213</v>
      </c>
      <c r="I25" s="116"/>
      <c r="J25" s="107"/>
      <c r="AA25" s="74"/>
    </row>
    <row r="26" spans="1:27" ht="12.75" x14ac:dyDescent="0.2">
      <c r="A26" s="115"/>
      <c r="B26" s="115"/>
      <c r="C26" s="115"/>
      <c r="D26" s="115"/>
      <c r="E26" s="115"/>
      <c r="F26" s="115"/>
      <c r="G26" s="115"/>
      <c r="H26" s="115">
        <v>1214</v>
      </c>
      <c r="I26" s="116"/>
      <c r="J26" s="107"/>
      <c r="AA26" s="74"/>
    </row>
    <row r="27" spans="1:27" ht="12.75" x14ac:dyDescent="0.2">
      <c r="A27" s="115"/>
      <c r="B27" s="115"/>
      <c r="C27" s="115"/>
      <c r="D27" s="115"/>
      <c r="E27" s="115"/>
      <c r="F27" s="115"/>
      <c r="G27" s="115"/>
      <c r="H27" s="115">
        <v>1220</v>
      </c>
      <c r="I27" s="116"/>
      <c r="J27" s="107"/>
      <c r="AA27" s="74"/>
    </row>
    <row r="28" spans="1:27" ht="12.75" x14ac:dyDescent="0.2">
      <c r="A28" s="115"/>
      <c r="B28" s="115"/>
      <c r="C28" s="115"/>
      <c r="D28" s="115"/>
      <c r="E28" s="115"/>
      <c r="F28" s="115"/>
      <c r="G28" s="115"/>
      <c r="H28" s="115"/>
      <c r="I28" s="116"/>
      <c r="J28" s="107"/>
      <c r="AA28" s="74"/>
    </row>
    <row r="29" spans="1:27" ht="12.75" x14ac:dyDescent="0.2">
      <c r="A29" s="115"/>
      <c r="B29" s="115"/>
      <c r="C29" s="115"/>
      <c r="D29" s="115"/>
      <c r="E29" s="115"/>
      <c r="F29" s="115"/>
      <c r="G29" s="115"/>
      <c r="H29" s="115"/>
      <c r="I29" s="107"/>
      <c r="J29" s="107"/>
      <c r="AA29" s="74"/>
    </row>
    <row r="30" spans="1:27" ht="12.75" x14ac:dyDescent="0.2">
      <c r="A30" s="115"/>
      <c r="B30" s="115"/>
      <c r="C30" s="115"/>
      <c r="D30" s="115"/>
      <c r="E30" s="115"/>
      <c r="F30" s="115"/>
      <c r="G30" s="115"/>
      <c r="H30" s="115"/>
      <c r="I30" s="107"/>
      <c r="J30" s="107"/>
      <c r="AA30" s="74"/>
    </row>
    <row r="31" spans="1:27" ht="12.75" x14ac:dyDescent="0.2">
      <c r="A31" s="115"/>
      <c r="B31" s="115"/>
      <c r="C31" s="115"/>
      <c r="D31" s="115"/>
      <c r="E31" s="115"/>
      <c r="F31" s="115"/>
      <c r="G31" s="115"/>
      <c r="H31" s="115"/>
      <c r="I31" s="107"/>
      <c r="J31" s="107"/>
      <c r="AA31" s="74"/>
    </row>
    <row r="32" spans="1:27" ht="12.75" x14ac:dyDescent="0.2">
      <c r="A32" s="115"/>
      <c r="B32" s="115"/>
      <c r="C32" s="115"/>
      <c r="D32" s="115"/>
      <c r="E32" s="115"/>
      <c r="F32" s="115"/>
      <c r="G32" s="115"/>
      <c r="H32" s="115"/>
      <c r="I32" s="107"/>
      <c r="J32" s="107"/>
      <c r="AA32" s="74"/>
    </row>
    <row r="33" spans="1:27" ht="12.75" x14ac:dyDescent="0.2">
      <c r="A33" s="115"/>
      <c r="B33" s="115"/>
      <c r="C33" s="115"/>
      <c r="D33" s="115"/>
      <c r="E33" s="115"/>
      <c r="F33" s="115"/>
      <c r="G33" s="115"/>
      <c r="H33" s="115"/>
      <c r="I33" s="107"/>
      <c r="J33" s="107"/>
      <c r="AA33" s="74"/>
    </row>
    <row r="34" spans="1:27" ht="12.75" x14ac:dyDescent="0.2">
      <c r="A34" s="115"/>
      <c r="B34" s="115"/>
      <c r="C34" s="115"/>
      <c r="D34" s="115"/>
      <c r="E34" s="115"/>
      <c r="F34" s="115"/>
      <c r="G34" s="115"/>
      <c r="H34" s="115"/>
      <c r="I34" s="107"/>
      <c r="J34" s="107"/>
      <c r="AA34" s="74"/>
    </row>
    <row r="35" spans="1:27" ht="12.75" x14ac:dyDescent="0.2">
      <c r="A35" s="115"/>
      <c r="B35" s="115"/>
      <c r="C35" s="115"/>
      <c r="D35" s="115"/>
      <c r="E35" s="115"/>
      <c r="F35" s="115"/>
      <c r="G35" s="115"/>
      <c r="H35" s="115"/>
      <c r="I35" s="107"/>
      <c r="J35" s="107"/>
      <c r="AA35" s="74"/>
    </row>
    <row r="36" spans="1:27" ht="12.75" x14ac:dyDescent="0.2">
      <c r="A36" s="115"/>
      <c r="B36" s="115"/>
      <c r="C36" s="115"/>
      <c r="D36" s="115"/>
      <c r="E36" s="115"/>
      <c r="F36" s="115"/>
      <c r="G36" s="115"/>
      <c r="H36" s="115"/>
      <c r="I36" s="107"/>
      <c r="J36" s="107"/>
      <c r="AA36" s="74"/>
    </row>
    <row r="37" spans="1:27" ht="12.75" x14ac:dyDescent="0.2">
      <c r="A37" s="115"/>
      <c r="B37" s="115"/>
      <c r="C37" s="115"/>
      <c r="D37" s="115"/>
      <c r="E37" s="115"/>
      <c r="F37" s="115"/>
      <c r="G37" s="115"/>
      <c r="H37" s="115"/>
      <c r="I37" s="107"/>
      <c r="J37" s="107"/>
      <c r="AA37" s="74"/>
    </row>
    <row r="38" spans="1:27" ht="12.75" x14ac:dyDescent="0.2">
      <c r="A38" s="115"/>
      <c r="B38" s="115"/>
      <c r="C38" s="115"/>
      <c r="D38" s="115"/>
      <c r="E38" s="115"/>
      <c r="F38" s="115"/>
      <c r="G38" s="115"/>
      <c r="H38" s="115"/>
      <c r="I38" s="107"/>
      <c r="J38" s="107"/>
      <c r="AA38" s="74"/>
    </row>
    <row r="39" spans="1:27" x14ac:dyDescent="0.2">
      <c r="A39" s="74">
        <f t="shared" ref="A39:H39" si="0">COUNT(A6:A27)</f>
        <v>9</v>
      </c>
      <c r="B39" s="74">
        <f t="shared" si="0"/>
        <v>7</v>
      </c>
      <c r="C39" s="74">
        <f t="shared" si="0"/>
        <v>8</v>
      </c>
      <c r="D39" s="74">
        <f t="shared" si="0"/>
        <v>9</v>
      </c>
      <c r="E39" s="74">
        <f t="shared" si="0"/>
        <v>7</v>
      </c>
      <c r="F39" s="74">
        <f t="shared" si="0"/>
        <v>8</v>
      </c>
      <c r="G39" s="74">
        <f t="shared" si="0"/>
        <v>8</v>
      </c>
      <c r="H39" s="74">
        <f t="shared" si="0"/>
        <v>22</v>
      </c>
      <c r="J39" s="107"/>
      <c r="AA39" s="74"/>
    </row>
    <row r="40" spans="1:27" x14ac:dyDescent="0.2">
      <c r="J40" s="74">
        <f>COUNT(J6:J39)</f>
        <v>19</v>
      </c>
    </row>
    <row r="41" spans="1:27" x14ac:dyDescent="0.2">
      <c r="I41" s="107"/>
      <c r="AA41" s="74"/>
    </row>
    <row r="42" spans="1:27" x14ac:dyDescent="0.2">
      <c r="AA42" s="74"/>
    </row>
    <row r="43" spans="1:27" x14ac:dyDescent="0.2">
      <c r="AA43" s="74"/>
    </row>
    <row r="44" spans="1:27" x14ac:dyDescent="0.2">
      <c r="AA44" s="74"/>
    </row>
    <row r="45" spans="1:27" x14ac:dyDescent="0.2">
      <c r="AA45" s="74"/>
    </row>
    <row r="46" spans="1:27" x14ac:dyDescent="0.2">
      <c r="AA46" s="74"/>
    </row>
    <row r="47" spans="1:27" x14ac:dyDescent="0.2">
      <c r="AA47" s="74"/>
    </row>
    <row r="48" spans="1:27" x14ac:dyDescent="0.2">
      <c r="AA48" s="74"/>
    </row>
    <row r="49" spans="9:27" ht="12.75" x14ac:dyDescent="0.2">
      <c r="I49" s="117"/>
      <c r="AA49" s="74"/>
    </row>
    <row r="50" spans="9:27" x14ac:dyDescent="0.2">
      <c r="AA50" s="74"/>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x14ac:dyDescent="0.2"/>
  <cols>
    <col min="1" max="1" width="8" style="127"/>
    <col min="2" max="2" width="44.42578125" style="133" bestFit="1" customWidth="1"/>
    <col min="3" max="3" width="15.42578125" style="133" bestFit="1" customWidth="1"/>
    <col min="4" max="4" width="24.140625" style="133" bestFit="1" customWidth="1"/>
    <col min="5" max="5" width="17.85546875" style="133" bestFit="1" customWidth="1"/>
    <col min="6" max="6" width="36.5703125" style="145" customWidth="1"/>
    <col min="7" max="7" width="3.140625" style="145" customWidth="1"/>
    <col min="8" max="8" width="3.7109375" style="127" customWidth="1"/>
    <col min="9" max="9" width="16.140625" style="127" bestFit="1" customWidth="1"/>
    <col min="10" max="10" width="44.140625" style="127" bestFit="1" customWidth="1"/>
    <col min="11" max="11" width="22.28515625" style="127" customWidth="1"/>
    <col min="12" max="16384" width="8" style="127"/>
  </cols>
  <sheetData>
    <row r="1" spans="2:11" ht="26.25" thickBot="1" x14ac:dyDescent="0.3">
      <c r="B1" s="119" t="s">
        <v>778</v>
      </c>
      <c r="C1" s="120" t="s">
        <v>779</v>
      </c>
      <c r="D1" s="120" t="s">
        <v>780</v>
      </c>
      <c r="E1" s="120" t="s">
        <v>781</v>
      </c>
      <c r="F1" s="121" t="s">
        <v>782</v>
      </c>
      <c r="G1" s="122"/>
      <c r="H1" s="123"/>
      <c r="I1" s="124" t="s">
        <v>783</v>
      </c>
      <c r="J1" s="125" t="s">
        <v>784</v>
      </c>
      <c r="K1" s="126" t="s">
        <v>38</v>
      </c>
    </row>
    <row r="2" spans="2:11" ht="13.5" x14ac:dyDescent="0.25">
      <c r="B2" s="128" t="s">
        <v>785</v>
      </c>
      <c r="C2" s="129" t="s">
        <v>786</v>
      </c>
      <c r="D2" s="130" t="s">
        <v>787</v>
      </c>
      <c r="E2" s="131" t="s">
        <v>788</v>
      </c>
      <c r="F2" s="132" t="s">
        <v>789</v>
      </c>
      <c r="G2" s="133"/>
      <c r="H2" s="134">
        <v>1</v>
      </c>
      <c r="I2" s="135" t="s">
        <v>790</v>
      </c>
      <c r="J2" s="125" t="s">
        <v>785</v>
      </c>
      <c r="K2" s="125" t="s">
        <v>605</v>
      </c>
    </row>
    <row r="3" spans="2:11" ht="13.5" x14ac:dyDescent="0.25">
      <c r="B3" s="136" t="s">
        <v>791</v>
      </c>
      <c r="C3" s="137" t="s">
        <v>786</v>
      </c>
      <c r="D3" s="138" t="s">
        <v>787</v>
      </c>
      <c r="E3" s="139" t="s">
        <v>792</v>
      </c>
      <c r="F3" s="140" t="s">
        <v>793</v>
      </c>
      <c r="G3" s="133"/>
      <c r="H3" s="134">
        <v>2</v>
      </c>
      <c r="I3" s="135" t="s">
        <v>794</v>
      </c>
      <c r="J3" s="125" t="s">
        <v>791</v>
      </c>
      <c r="K3" s="125" t="s">
        <v>124</v>
      </c>
    </row>
    <row r="4" spans="2:11" ht="13.5" x14ac:dyDescent="0.25">
      <c r="B4" s="136" t="s">
        <v>795</v>
      </c>
      <c r="C4" s="137" t="s">
        <v>796</v>
      </c>
      <c r="D4" s="138" t="s">
        <v>794</v>
      </c>
      <c r="E4" s="139" t="s">
        <v>797</v>
      </c>
      <c r="F4" s="140" t="s">
        <v>798</v>
      </c>
      <c r="G4" s="133"/>
      <c r="H4" s="134">
        <v>3</v>
      </c>
      <c r="I4" s="135" t="s">
        <v>295</v>
      </c>
      <c r="J4" s="125" t="s">
        <v>799</v>
      </c>
      <c r="K4" s="125" t="s">
        <v>290</v>
      </c>
    </row>
    <row r="5" spans="2:11" ht="13.5" x14ac:dyDescent="0.25">
      <c r="B5" s="136" t="s">
        <v>800</v>
      </c>
      <c r="C5" s="137" t="s">
        <v>796</v>
      </c>
      <c r="D5" s="138" t="s">
        <v>794</v>
      </c>
      <c r="E5" s="139" t="s">
        <v>801</v>
      </c>
      <c r="F5" s="140" t="s">
        <v>802</v>
      </c>
      <c r="G5" s="133"/>
      <c r="H5" s="134">
        <v>4</v>
      </c>
      <c r="I5" s="135" t="s">
        <v>75</v>
      </c>
      <c r="J5" s="125" t="s">
        <v>803</v>
      </c>
      <c r="K5" s="125" t="s">
        <v>348</v>
      </c>
    </row>
    <row r="6" spans="2:11" ht="13.5" x14ac:dyDescent="0.25">
      <c r="B6" s="136" t="s">
        <v>804</v>
      </c>
      <c r="C6" s="137" t="s">
        <v>796</v>
      </c>
      <c r="D6" s="138" t="s">
        <v>794</v>
      </c>
      <c r="E6" s="139" t="s">
        <v>805</v>
      </c>
      <c r="F6" s="140" t="s">
        <v>806</v>
      </c>
      <c r="G6" s="133"/>
      <c r="H6" s="134">
        <v>5</v>
      </c>
      <c r="I6" s="135" t="s">
        <v>418</v>
      </c>
      <c r="J6" s="125" t="s">
        <v>807</v>
      </c>
      <c r="K6" s="126" t="s">
        <v>364</v>
      </c>
    </row>
    <row r="7" spans="2:11" ht="13.5" x14ac:dyDescent="0.25">
      <c r="B7" s="136" t="s">
        <v>808</v>
      </c>
      <c r="C7" s="137" t="s">
        <v>796</v>
      </c>
      <c r="D7" s="138" t="s">
        <v>794</v>
      </c>
      <c r="E7" s="139" t="s">
        <v>809</v>
      </c>
      <c r="F7" s="140" t="s">
        <v>810</v>
      </c>
      <c r="G7" s="133"/>
      <c r="H7" s="134">
        <v>6</v>
      </c>
      <c r="I7" s="135" t="s">
        <v>811</v>
      </c>
      <c r="J7" s="125" t="s">
        <v>812</v>
      </c>
      <c r="K7" s="126" t="s">
        <v>813</v>
      </c>
    </row>
    <row r="8" spans="2:11" ht="13.5" x14ac:dyDescent="0.25">
      <c r="B8" s="136" t="s">
        <v>814</v>
      </c>
      <c r="C8" s="137" t="s">
        <v>815</v>
      </c>
      <c r="D8" s="138" t="s">
        <v>816</v>
      </c>
      <c r="E8" s="139" t="s">
        <v>88</v>
      </c>
      <c r="F8" s="140" t="s">
        <v>817</v>
      </c>
      <c r="G8" s="133"/>
      <c r="H8" s="134">
        <v>7</v>
      </c>
      <c r="I8" s="135" t="s">
        <v>56</v>
      </c>
      <c r="J8" s="125" t="s">
        <v>814</v>
      </c>
      <c r="K8" s="126" t="s">
        <v>64</v>
      </c>
    </row>
    <row r="9" spans="2:11" ht="13.5" x14ac:dyDescent="0.25">
      <c r="B9" s="136" t="s">
        <v>818</v>
      </c>
      <c r="C9" s="137" t="s">
        <v>819</v>
      </c>
      <c r="D9" s="138" t="s">
        <v>820</v>
      </c>
      <c r="E9" s="139" t="s">
        <v>821</v>
      </c>
      <c r="F9" s="140" t="s">
        <v>822</v>
      </c>
      <c r="G9" s="133"/>
      <c r="H9" s="134">
        <v>8</v>
      </c>
      <c r="I9" s="135" t="s">
        <v>509</v>
      </c>
      <c r="J9" s="125" t="s">
        <v>818</v>
      </c>
    </row>
    <row r="10" spans="2:11" ht="13.5" x14ac:dyDescent="0.25">
      <c r="B10" s="136" t="s">
        <v>296</v>
      </c>
      <c r="C10" s="137" t="s">
        <v>815</v>
      </c>
      <c r="D10" s="138" t="s">
        <v>816</v>
      </c>
      <c r="E10" s="139" t="s">
        <v>823</v>
      </c>
      <c r="F10" s="140" t="s">
        <v>824</v>
      </c>
      <c r="G10" s="133"/>
      <c r="H10" s="134">
        <v>9</v>
      </c>
      <c r="I10" s="135" t="s">
        <v>44</v>
      </c>
      <c r="J10" s="125" t="s">
        <v>296</v>
      </c>
    </row>
    <row r="11" spans="2:11" ht="13.5" x14ac:dyDescent="0.25">
      <c r="B11" s="136" t="s">
        <v>825</v>
      </c>
      <c r="C11" s="137" t="s">
        <v>815</v>
      </c>
      <c r="D11" s="138" t="s">
        <v>816</v>
      </c>
      <c r="E11" s="139" t="s">
        <v>826</v>
      </c>
      <c r="F11" s="140" t="s">
        <v>827</v>
      </c>
      <c r="G11" s="133"/>
      <c r="H11" s="134">
        <v>10</v>
      </c>
      <c r="I11" s="135" t="s">
        <v>177</v>
      </c>
      <c r="J11" s="125" t="s">
        <v>825</v>
      </c>
    </row>
    <row r="12" spans="2:11" x14ac:dyDescent="0.2">
      <c r="B12" s="136" t="s">
        <v>828</v>
      </c>
      <c r="C12" s="137" t="s">
        <v>829</v>
      </c>
      <c r="D12" s="138" t="s">
        <v>830</v>
      </c>
      <c r="E12" s="139" t="s">
        <v>406</v>
      </c>
      <c r="F12" s="140" t="s">
        <v>831</v>
      </c>
      <c r="G12" s="133"/>
      <c r="I12" s="133"/>
      <c r="J12" s="125" t="s">
        <v>832</v>
      </c>
    </row>
    <row r="13" spans="2:11" x14ac:dyDescent="0.2">
      <c r="B13" s="136" t="s">
        <v>833</v>
      </c>
      <c r="C13" s="137" t="s">
        <v>829</v>
      </c>
      <c r="D13" s="138" t="s">
        <v>830</v>
      </c>
      <c r="E13" s="139" t="s">
        <v>834</v>
      </c>
      <c r="F13" s="140" t="s">
        <v>835</v>
      </c>
      <c r="G13" s="133"/>
      <c r="I13" s="133"/>
      <c r="J13" s="125" t="s">
        <v>836</v>
      </c>
    </row>
    <row r="14" spans="2:11" x14ac:dyDescent="0.2">
      <c r="B14" s="136" t="s">
        <v>837</v>
      </c>
      <c r="C14" s="137" t="s">
        <v>829</v>
      </c>
      <c r="D14" s="138" t="s">
        <v>830</v>
      </c>
      <c r="E14" s="139" t="s">
        <v>838</v>
      </c>
      <c r="F14" s="140" t="s">
        <v>839</v>
      </c>
      <c r="G14" s="133"/>
      <c r="I14" s="133"/>
      <c r="J14" s="125" t="s">
        <v>840</v>
      </c>
    </row>
    <row r="15" spans="2:11" x14ac:dyDescent="0.2">
      <c r="B15" s="136" t="s">
        <v>841</v>
      </c>
      <c r="C15" s="137" t="s">
        <v>829</v>
      </c>
      <c r="D15" s="138" t="s">
        <v>830</v>
      </c>
      <c r="E15" s="139" t="s">
        <v>58</v>
      </c>
      <c r="F15" s="140" t="s">
        <v>842</v>
      </c>
      <c r="G15" s="133"/>
      <c r="I15" s="133"/>
      <c r="J15" s="125" t="s">
        <v>843</v>
      </c>
    </row>
    <row r="16" spans="2:11" x14ac:dyDescent="0.2">
      <c r="B16" s="136" t="s">
        <v>844</v>
      </c>
      <c r="C16" s="137" t="s">
        <v>805</v>
      </c>
      <c r="D16" s="138" t="s">
        <v>845</v>
      </c>
      <c r="E16" s="139" t="s">
        <v>846</v>
      </c>
      <c r="F16" s="140" t="s">
        <v>847</v>
      </c>
      <c r="G16" s="133"/>
      <c r="I16" s="133"/>
      <c r="J16" s="125" t="s">
        <v>848</v>
      </c>
    </row>
    <row r="17" spans="2:10" x14ac:dyDescent="0.2">
      <c r="B17" s="136" t="s">
        <v>849</v>
      </c>
      <c r="C17" s="137" t="s">
        <v>850</v>
      </c>
      <c r="D17" s="138" t="s">
        <v>851</v>
      </c>
      <c r="E17" s="139" t="s">
        <v>852</v>
      </c>
      <c r="F17" s="140" t="s">
        <v>853</v>
      </c>
      <c r="G17" s="133"/>
      <c r="I17" s="133"/>
      <c r="J17" s="125" t="s">
        <v>76</v>
      </c>
    </row>
    <row r="18" spans="2:10" x14ac:dyDescent="0.2">
      <c r="B18" s="136" t="s">
        <v>854</v>
      </c>
      <c r="C18" s="137" t="s">
        <v>850</v>
      </c>
      <c r="D18" s="138" t="s">
        <v>851</v>
      </c>
      <c r="E18" s="139" t="s">
        <v>855</v>
      </c>
      <c r="F18" s="140" t="s">
        <v>856</v>
      </c>
      <c r="G18" s="133"/>
      <c r="I18" s="133"/>
      <c r="J18" s="125" t="s">
        <v>560</v>
      </c>
    </row>
    <row r="19" spans="2:10" x14ac:dyDescent="0.2">
      <c r="B19" s="136" t="s">
        <v>857</v>
      </c>
      <c r="C19" s="137" t="s">
        <v>829</v>
      </c>
      <c r="D19" s="138" t="s">
        <v>830</v>
      </c>
      <c r="E19" s="139" t="s">
        <v>240</v>
      </c>
      <c r="F19" s="140" t="s">
        <v>858</v>
      </c>
      <c r="G19" s="133"/>
      <c r="I19" s="133"/>
      <c r="J19" s="125" t="s">
        <v>859</v>
      </c>
    </row>
    <row r="20" spans="2:10" x14ac:dyDescent="0.2">
      <c r="B20" s="136" t="s">
        <v>860</v>
      </c>
      <c r="C20" s="137" t="s">
        <v>850</v>
      </c>
      <c r="D20" s="138" t="s">
        <v>851</v>
      </c>
      <c r="E20" s="139" t="s">
        <v>861</v>
      </c>
      <c r="F20" s="140" t="s">
        <v>862</v>
      </c>
      <c r="G20" s="133"/>
      <c r="I20" s="133"/>
      <c r="J20" s="125" t="s">
        <v>405</v>
      </c>
    </row>
    <row r="21" spans="2:10" x14ac:dyDescent="0.2">
      <c r="B21" s="136" t="s">
        <v>863</v>
      </c>
      <c r="C21" s="137" t="s">
        <v>829</v>
      </c>
      <c r="D21" s="138" t="s">
        <v>830</v>
      </c>
      <c r="E21" s="139" t="s">
        <v>864</v>
      </c>
      <c r="F21" s="140" t="s">
        <v>865</v>
      </c>
      <c r="G21" s="133"/>
      <c r="I21" s="133"/>
      <c r="J21" s="125" t="s">
        <v>866</v>
      </c>
    </row>
    <row r="22" spans="2:10" x14ac:dyDescent="0.2">
      <c r="B22" s="136" t="s">
        <v>867</v>
      </c>
      <c r="C22" s="137" t="s">
        <v>850</v>
      </c>
      <c r="D22" s="138" t="s">
        <v>851</v>
      </c>
      <c r="E22" s="141" t="s">
        <v>179</v>
      </c>
      <c r="F22" s="142" t="s">
        <v>868</v>
      </c>
      <c r="G22" s="133"/>
      <c r="I22" s="133"/>
      <c r="J22" s="125" t="s">
        <v>869</v>
      </c>
    </row>
    <row r="23" spans="2:10" ht="13.5" thickBot="1" x14ac:dyDescent="0.25">
      <c r="B23" s="136" t="s">
        <v>870</v>
      </c>
      <c r="C23" s="137" t="s">
        <v>829</v>
      </c>
      <c r="D23" s="138" t="s">
        <v>830</v>
      </c>
      <c r="E23" s="143" t="s">
        <v>871</v>
      </c>
      <c r="F23" s="144" t="s">
        <v>872</v>
      </c>
      <c r="I23" s="133"/>
      <c r="J23" s="125" t="s">
        <v>873</v>
      </c>
    </row>
    <row r="24" spans="2:10" x14ac:dyDescent="0.2">
      <c r="B24" s="136" t="s">
        <v>874</v>
      </c>
      <c r="C24" s="137" t="s">
        <v>829</v>
      </c>
      <c r="D24" s="138" t="s">
        <v>830</v>
      </c>
      <c r="F24" s="146"/>
      <c r="I24" s="133"/>
      <c r="J24" s="125" t="s">
        <v>875</v>
      </c>
    </row>
    <row r="25" spans="2:10" x14ac:dyDescent="0.2">
      <c r="B25" s="136" t="s">
        <v>876</v>
      </c>
      <c r="C25" s="137" t="s">
        <v>829</v>
      </c>
      <c r="D25" s="138" t="s">
        <v>830</v>
      </c>
      <c r="F25" s="146"/>
      <c r="I25" s="133"/>
      <c r="J25" s="125" t="s">
        <v>877</v>
      </c>
    </row>
    <row r="26" spans="2:10" x14ac:dyDescent="0.2">
      <c r="B26" s="136" t="s">
        <v>878</v>
      </c>
      <c r="C26" s="137" t="s">
        <v>829</v>
      </c>
      <c r="D26" s="138" t="s">
        <v>830</v>
      </c>
      <c r="F26" s="146"/>
      <c r="I26" s="133"/>
      <c r="J26" s="125" t="s">
        <v>879</v>
      </c>
    </row>
    <row r="27" spans="2:10" x14ac:dyDescent="0.2">
      <c r="B27" s="136" t="s">
        <v>880</v>
      </c>
      <c r="C27" s="137" t="s">
        <v>881</v>
      </c>
      <c r="D27" s="138" t="s">
        <v>882</v>
      </c>
      <c r="F27" s="146"/>
      <c r="I27" s="133"/>
      <c r="J27" s="125" t="s">
        <v>883</v>
      </c>
    </row>
    <row r="28" spans="2:10" x14ac:dyDescent="0.2">
      <c r="B28" s="136" t="s">
        <v>884</v>
      </c>
      <c r="C28" s="137" t="s">
        <v>850</v>
      </c>
      <c r="D28" s="138" t="s">
        <v>851</v>
      </c>
      <c r="F28" s="146"/>
      <c r="I28" s="133"/>
      <c r="J28" s="125" t="s">
        <v>147</v>
      </c>
    </row>
    <row r="29" spans="2:10" x14ac:dyDescent="0.2">
      <c r="B29" s="136" t="s">
        <v>885</v>
      </c>
      <c r="C29" s="137" t="s">
        <v>829</v>
      </c>
      <c r="D29" s="138" t="s">
        <v>830</v>
      </c>
      <c r="F29" s="146"/>
      <c r="I29" s="133"/>
      <c r="J29" s="125" t="s">
        <v>886</v>
      </c>
    </row>
    <row r="30" spans="2:10" x14ac:dyDescent="0.2">
      <c r="B30" s="136" t="s">
        <v>887</v>
      </c>
      <c r="C30" s="137" t="s">
        <v>850</v>
      </c>
      <c r="D30" s="138" t="s">
        <v>851</v>
      </c>
      <c r="F30" s="146"/>
      <c r="I30" s="133"/>
      <c r="J30" s="125" t="s">
        <v>888</v>
      </c>
    </row>
    <row r="31" spans="2:10" x14ac:dyDescent="0.2">
      <c r="B31" s="136" t="s">
        <v>889</v>
      </c>
      <c r="C31" s="137" t="s">
        <v>829</v>
      </c>
      <c r="D31" s="138" t="s">
        <v>830</v>
      </c>
      <c r="F31" s="146"/>
      <c r="I31" s="133"/>
      <c r="J31" s="125" t="s">
        <v>890</v>
      </c>
    </row>
    <row r="32" spans="2:10" x14ac:dyDescent="0.2">
      <c r="B32" s="136" t="s">
        <v>891</v>
      </c>
      <c r="C32" s="137" t="s">
        <v>829</v>
      </c>
      <c r="D32" s="138" t="s">
        <v>830</v>
      </c>
      <c r="F32" s="146"/>
      <c r="I32" s="133"/>
      <c r="J32" s="125" t="s">
        <v>892</v>
      </c>
    </row>
    <row r="33" spans="2:10" x14ac:dyDescent="0.2">
      <c r="B33" s="136" t="s">
        <v>893</v>
      </c>
      <c r="C33" s="137" t="s">
        <v>894</v>
      </c>
      <c r="D33" s="138" t="s">
        <v>895</v>
      </c>
      <c r="F33" s="146"/>
      <c r="J33" s="125" t="s">
        <v>896</v>
      </c>
    </row>
    <row r="34" spans="2:10" x14ac:dyDescent="0.2">
      <c r="B34" s="136" t="s">
        <v>897</v>
      </c>
      <c r="C34" s="137" t="s">
        <v>898</v>
      </c>
      <c r="D34" s="138" t="s">
        <v>899</v>
      </c>
      <c r="F34" s="146"/>
      <c r="J34" s="125" t="s">
        <v>419</v>
      </c>
    </row>
    <row r="35" spans="2:10" x14ac:dyDescent="0.2">
      <c r="B35" s="136" t="s">
        <v>900</v>
      </c>
      <c r="C35" s="137" t="s">
        <v>901</v>
      </c>
      <c r="D35" s="138" t="s">
        <v>811</v>
      </c>
      <c r="F35" s="146"/>
      <c r="J35" s="125" t="s">
        <v>902</v>
      </c>
    </row>
    <row r="36" spans="2:10" x14ac:dyDescent="0.2">
      <c r="B36" s="136" t="s">
        <v>903</v>
      </c>
      <c r="C36" s="137" t="s">
        <v>904</v>
      </c>
      <c r="D36" s="138" t="s">
        <v>905</v>
      </c>
      <c r="F36" s="146"/>
      <c r="J36" s="125" t="s">
        <v>906</v>
      </c>
    </row>
    <row r="37" spans="2:10" x14ac:dyDescent="0.2">
      <c r="B37" s="136" t="s">
        <v>907</v>
      </c>
      <c r="C37" s="137" t="s">
        <v>901</v>
      </c>
      <c r="D37" s="138" t="s">
        <v>811</v>
      </c>
      <c r="F37" s="146"/>
      <c r="J37" s="125" t="s">
        <v>632</v>
      </c>
    </row>
    <row r="38" spans="2:10" x14ac:dyDescent="0.2">
      <c r="B38" s="136" t="s">
        <v>908</v>
      </c>
      <c r="C38" s="137" t="s">
        <v>901</v>
      </c>
      <c r="D38" s="138" t="s">
        <v>811</v>
      </c>
      <c r="F38" s="146"/>
      <c r="J38" s="125" t="s">
        <v>909</v>
      </c>
    </row>
    <row r="39" spans="2:10" x14ac:dyDescent="0.2">
      <c r="B39" s="136" t="s">
        <v>910</v>
      </c>
      <c r="C39" s="137" t="s">
        <v>911</v>
      </c>
      <c r="D39" s="138" t="s">
        <v>912</v>
      </c>
      <c r="F39" s="146"/>
      <c r="J39" s="125" t="s">
        <v>910</v>
      </c>
    </row>
    <row r="40" spans="2:10" x14ac:dyDescent="0.2">
      <c r="B40" s="136" t="s">
        <v>913</v>
      </c>
      <c r="C40" s="137" t="s">
        <v>914</v>
      </c>
      <c r="D40" s="138" t="s">
        <v>915</v>
      </c>
      <c r="F40" s="146"/>
      <c r="J40" s="125" t="s">
        <v>913</v>
      </c>
    </row>
    <row r="41" spans="2:10" x14ac:dyDescent="0.2">
      <c r="B41" s="136" t="s">
        <v>916</v>
      </c>
      <c r="C41" s="137" t="s">
        <v>904</v>
      </c>
      <c r="D41" s="138" t="s">
        <v>905</v>
      </c>
      <c r="F41" s="146"/>
      <c r="J41" s="125" t="s">
        <v>917</v>
      </c>
    </row>
    <row r="42" spans="2:10" x14ac:dyDescent="0.2">
      <c r="B42" s="136" t="s">
        <v>918</v>
      </c>
      <c r="C42" s="137" t="s">
        <v>901</v>
      </c>
      <c r="D42" s="138" t="s">
        <v>811</v>
      </c>
      <c r="F42" s="146"/>
      <c r="J42" s="125" t="s">
        <v>918</v>
      </c>
    </row>
    <row r="43" spans="2:10" x14ac:dyDescent="0.2">
      <c r="B43" s="136" t="s">
        <v>919</v>
      </c>
      <c r="C43" s="137" t="s">
        <v>920</v>
      </c>
      <c r="D43" s="138" t="s">
        <v>813</v>
      </c>
      <c r="F43" s="146"/>
      <c r="J43" s="125" t="s">
        <v>921</v>
      </c>
    </row>
    <row r="44" spans="2:10" x14ac:dyDescent="0.2">
      <c r="B44" s="136" t="s">
        <v>922</v>
      </c>
      <c r="C44" s="137" t="s">
        <v>923</v>
      </c>
      <c r="D44" s="138" t="s">
        <v>924</v>
      </c>
      <c r="F44" s="146"/>
      <c r="J44" s="125" t="s">
        <v>925</v>
      </c>
    </row>
    <row r="45" spans="2:10" x14ac:dyDescent="0.2">
      <c r="B45" s="136" t="s">
        <v>926</v>
      </c>
      <c r="C45" s="137" t="s">
        <v>923</v>
      </c>
      <c r="D45" s="138" t="s">
        <v>924</v>
      </c>
      <c r="F45" s="146"/>
      <c r="J45" s="125" t="s">
        <v>927</v>
      </c>
    </row>
    <row r="46" spans="2:10" x14ac:dyDescent="0.2">
      <c r="B46" s="136" t="s">
        <v>743</v>
      </c>
      <c r="C46" s="137" t="s">
        <v>901</v>
      </c>
      <c r="D46" s="138" t="s">
        <v>811</v>
      </c>
      <c r="F46" s="146"/>
      <c r="J46" s="125" t="s">
        <v>743</v>
      </c>
    </row>
    <row r="47" spans="2:10" x14ac:dyDescent="0.2">
      <c r="B47" s="136" t="s">
        <v>57</v>
      </c>
      <c r="C47" s="137" t="s">
        <v>928</v>
      </c>
      <c r="D47" s="138" t="s">
        <v>929</v>
      </c>
      <c r="F47" s="146"/>
      <c r="J47" s="125" t="s">
        <v>57</v>
      </c>
    </row>
    <row r="48" spans="2:10" x14ac:dyDescent="0.2">
      <c r="B48" s="136" t="s">
        <v>701</v>
      </c>
      <c r="C48" s="137" t="s">
        <v>928</v>
      </c>
      <c r="D48" s="138" t="s">
        <v>929</v>
      </c>
      <c r="F48" s="146"/>
      <c r="J48" s="125" t="s">
        <v>701</v>
      </c>
    </row>
    <row r="49" spans="1:10" x14ac:dyDescent="0.2">
      <c r="B49" s="136" t="s">
        <v>930</v>
      </c>
      <c r="C49" s="137" t="s">
        <v>931</v>
      </c>
      <c r="D49" s="138" t="s">
        <v>509</v>
      </c>
      <c r="F49" s="146"/>
      <c r="J49" s="125" t="s">
        <v>623</v>
      </c>
    </row>
    <row r="50" spans="1:10" x14ac:dyDescent="0.2">
      <c r="B50" s="136" t="s">
        <v>932</v>
      </c>
      <c r="C50" s="137" t="s">
        <v>931</v>
      </c>
      <c r="D50" s="138" t="s">
        <v>509</v>
      </c>
      <c r="F50" s="146"/>
      <c r="J50" s="125" t="s">
        <v>933</v>
      </c>
    </row>
    <row r="51" spans="1:10" x14ac:dyDescent="0.2">
      <c r="B51" s="136" t="s">
        <v>566</v>
      </c>
      <c r="C51" s="137" t="s">
        <v>934</v>
      </c>
      <c r="D51" s="138" t="s">
        <v>269</v>
      </c>
      <c r="F51" s="146"/>
      <c r="J51" s="125" t="s">
        <v>566</v>
      </c>
    </row>
    <row r="52" spans="1:10" x14ac:dyDescent="0.2">
      <c r="B52" s="136" t="s">
        <v>239</v>
      </c>
      <c r="C52" s="137" t="s">
        <v>935</v>
      </c>
      <c r="D52" s="138" t="s">
        <v>44</v>
      </c>
      <c r="F52" s="146"/>
      <c r="J52" s="125" t="s">
        <v>239</v>
      </c>
    </row>
    <row r="53" spans="1:10" x14ac:dyDescent="0.2">
      <c r="B53" s="136" t="s">
        <v>936</v>
      </c>
      <c r="C53" s="137" t="s">
        <v>935</v>
      </c>
      <c r="D53" s="138" t="s">
        <v>44</v>
      </c>
      <c r="F53" s="146"/>
      <c r="J53" s="125" t="s">
        <v>527</v>
      </c>
    </row>
    <row r="54" spans="1:10" x14ac:dyDescent="0.2">
      <c r="B54" s="136" t="s">
        <v>445</v>
      </c>
      <c r="C54" s="137" t="s">
        <v>935</v>
      </c>
      <c r="D54" s="138" t="s">
        <v>44</v>
      </c>
      <c r="F54" s="146"/>
      <c r="J54" s="125" t="s">
        <v>445</v>
      </c>
    </row>
    <row r="55" spans="1:10" x14ac:dyDescent="0.2">
      <c r="B55" s="136" t="s">
        <v>937</v>
      </c>
      <c r="C55" s="137" t="s">
        <v>938</v>
      </c>
      <c r="D55" s="138" t="s">
        <v>939</v>
      </c>
      <c r="F55" s="146"/>
      <c r="J55" s="147" t="s">
        <v>937</v>
      </c>
    </row>
    <row r="56" spans="1:10" x14ac:dyDescent="0.2">
      <c r="B56" s="136" t="s">
        <v>940</v>
      </c>
      <c r="C56" s="137" t="s">
        <v>938</v>
      </c>
      <c r="D56" s="138" t="s">
        <v>939</v>
      </c>
      <c r="F56" s="146"/>
      <c r="J56" s="147" t="s">
        <v>941</v>
      </c>
    </row>
    <row r="57" spans="1:10" x14ac:dyDescent="0.2">
      <c r="B57" s="136" t="s">
        <v>942</v>
      </c>
      <c r="C57" s="137" t="s">
        <v>938</v>
      </c>
      <c r="D57" s="138" t="s">
        <v>939</v>
      </c>
      <c r="F57" s="146"/>
      <c r="J57" s="147" t="s">
        <v>942</v>
      </c>
    </row>
    <row r="58" spans="1:10" x14ac:dyDescent="0.2">
      <c r="B58" s="136" t="s">
        <v>943</v>
      </c>
      <c r="C58" s="137" t="s">
        <v>938</v>
      </c>
      <c r="D58" s="138" t="s">
        <v>939</v>
      </c>
      <c r="F58" s="146"/>
      <c r="J58" s="147" t="s">
        <v>943</v>
      </c>
    </row>
    <row r="59" spans="1:10" ht="13.5" thickBot="1" x14ac:dyDescent="0.25">
      <c r="B59" s="148" t="s">
        <v>178</v>
      </c>
      <c r="C59" s="149" t="s">
        <v>938</v>
      </c>
      <c r="D59" s="150" t="s">
        <v>939</v>
      </c>
      <c r="E59" s="151"/>
      <c r="F59" s="152"/>
      <c r="J59" s="147" t="s">
        <v>178</v>
      </c>
    </row>
    <row r="60" spans="1:10" ht="36" customHeight="1" thickBot="1" x14ac:dyDescent="0.25">
      <c r="A60" s="153"/>
      <c r="B60" s="154" t="s">
        <v>944</v>
      </c>
      <c r="C60" s="155"/>
      <c r="D60" s="155"/>
      <c r="E60" s="155"/>
      <c r="F60" s="156"/>
      <c r="G60" s="156"/>
      <c r="H60" s="153"/>
    </row>
    <row r="61" spans="1:10" ht="13.5" thickBot="1" x14ac:dyDescent="0.25">
      <c r="A61" s="153"/>
      <c r="B61" s="157" t="s">
        <v>945</v>
      </c>
      <c r="C61" s="158" t="s">
        <v>946</v>
      </c>
      <c r="D61" s="159" t="s">
        <v>947</v>
      </c>
      <c r="E61" s="160"/>
      <c r="F61" s="161"/>
      <c r="G61" s="156"/>
      <c r="H61" s="153"/>
    </row>
    <row r="62" spans="1:10" x14ac:dyDescent="0.2">
      <c r="A62" s="153"/>
      <c r="B62" s="162" t="s">
        <v>948</v>
      </c>
      <c r="C62" s="163">
        <v>1</v>
      </c>
      <c r="D62" s="164" t="s">
        <v>949</v>
      </c>
      <c r="E62" s="165"/>
      <c r="F62" s="166"/>
      <c r="G62" s="167"/>
      <c r="H62" s="153"/>
    </row>
    <row r="63" spans="1:10" x14ac:dyDescent="0.2">
      <c r="A63" s="153"/>
      <c r="B63" s="168" t="s">
        <v>950</v>
      </c>
      <c r="C63" s="169">
        <v>2</v>
      </c>
      <c r="D63" s="170" t="s">
        <v>951</v>
      </c>
      <c r="E63" s="171"/>
      <c r="F63" s="172"/>
      <c r="G63" s="167"/>
      <c r="H63" s="153"/>
    </row>
    <row r="64" spans="1:10" x14ac:dyDescent="0.2">
      <c r="A64" s="153"/>
      <c r="B64" s="173" t="s">
        <v>952</v>
      </c>
      <c r="C64" s="174">
        <v>3</v>
      </c>
      <c r="D64" s="175" t="s">
        <v>953</v>
      </c>
      <c r="E64" s="176"/>
      <c r="F64" s="177"/>
      <c r="G64" s="167"/>
      <c r="H64" s="153"/>
    </row>
    <row r="65" spans="1:8" x14ac:dyDescent="0.2">
      <c r="A65" s="153"/>
      <c r="B65" s="168" t="s">
        <v>954</v>
      </c>
      <c r="C65" s="169">
        <v>4</v>
      </c>
      <c r="D65" s="170" t="s">
        <v>955</v>
      </c>
      <c r="E65" s="171"/>
      <c r="F65" s="172"/>
      <c r="G65" s="167"/>
      <c r="H65" s="153"/>
    </row>
    <row r="66" spans="1:8" x14ac:dyDescent="0.2">
      <c r="A66" s="153"/>
      <c r="B66" s="168" t="s">
        <v>956</v>
      </c>
      <c r="C66" s="169">
        <v>5</v>
      </c>
      <c r="D66" s="170" t="s">
        <v>957</v>
      </c>
      <c r="E66" s="171"/>
      <c r="F66" s="172"/>
      <c r="G66" s="167"/>
      <c r="H66" s="153"/>
    </row>
    <row r="67" spans="1:8" x14ac:dyDescent="0.2">
      <c r="A67" s="153"/>
      <c r="B67" s="168" t="s">
        <v>509</v>
      </c>
      <c r="C67" s="169">
        <v>6</v>
      </c>
      <c r="D67" s="170" t="s">
        <v>958</v>
      </c>
      <c r="E67" s="171"/>
      <c r="F67" s="172"/>
      <c r="G67" s="167"/>
      <c r="H67" s="153"/>
    </row>
    <row r="68" spans="1:8" x14ac:dyDescent="0.2">
      <c r="A68" s="153"/>
      <c r="B68" s="168" t="s">
        <v>929</v>
      </c>
      <c r="C68" s="169">
        <v>7</v>
      </c>
      <c r="D68" s="170" t="s">
        <v>959</v>
      </c>
      <c r="E68" s="171"/>
      <c r="F68" s="172"/>
      <c r="G68" s="167"/>
      <c r="H68" s="153"/>
    </row>
    <row r="69" spans="1:8" x14ac:dyDescent="0.2">
      <c r="A69" s="153"/>
      <c r="B69" s="168" t="s">
        <v>960</v>
      </c>
      <c r="C69" s="169">
        <v>8</v>
      </c>
      <c r="D69" s="170" t="s">
        <v>961</v>
      </c>
      <c r="E69" s="171"/>
      <c r="F69" s="172"/>
      <c r="G69" s="167"/>
      <c r="H69" s="153"/>
    </row>
    <row r="70" spans="1:8" x14ac:dyDescent="0.2">
      <c r="A70" s="153"/>
      <c r="B70" s="168" t="s">
        <v>811</v>
      </c>
      <c r="C70" s="169">
        <v>9</v>
      </c>
      <c r="D70" s="170" t="s">
        <v>962</v>
      </c>
      <c r="E70" s="171"/>
      <c r="F70" s="172"/>
      <c r="G70" s="167"/>
      <c r="H70" s="153"/>
    </row>
    <row r="71" spans="1:8" x14ac:dyDescent="0.2">
      <c r="A71" s="153"/>
      <c r="B71" s="168" t="s">
        <v>963</v>
      </c>
      <c r="C71" s="169">
        <v>10</v>
      </c>
      <c r="D71" s="170" t="s">
        <v>964</v>
      </c>
      <c r="E71" s="171"/>
      <c r="F71" s="172"/>
      <c r="G71" s="167"/>
      <c r="H71" s="153"/>
    </row>
    <row r="72" spans="1:8" x14ac:dyDescent="0.2">
      <c r="A72" s="153"/>
      <c r="B72" s="168" t="s">
        <v>965</v>
      </c>
      <c r="C72" s="169">
        <v>11</v>
      </c>
      <c r="D72" s="170" t="s">
        <v>966</v>
      </c>
      <c r="E72" s="171"/>
      <c r="F72" s="172"/>
      <c r="G72" s="167"/>
      <c r="H72" s="153"/>
    </row>
    <row r="73" spans="1:8" ht="13.5" thickBot="1" x14ac:dyDescent="0.25">
      <c r="A73" s="153"/>
      <c r="B73" s="178" t="s">
        <v>967</v>
      </c>
      <c r="C73" s="179">
        <v>12</v>
      </c>
      <c r="D73" s="180" t="s">
        <v>968</v>
      </c>
      <c r="E73" s="181"/>
      <c r="F73" s="182"/>
      <c r="G73" s="167"/>
      <c r="H73" s="153"/>
    </row>
    <row r="74" spans="1:8" x14ac:dyDescent="0.2">
      <c r="A74" s="153"/>
      <c r="B74" s="183"/>
      <c r="C74" s="183"/>
      <c r="D74" s="183"/>
      <c r="E74" s="183"/>
      <c r="F74" s="167"/>
      <c r="G74" s="167"/>
      <c r="H74" s="153"/>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185" customWidth="1"/>
    <col min="2" max="14" width="14.42578125" style="203" customWidth="1"/>
    <col min="15" max="15" width="13" style="185" customWidth="1"/>
    <col min="16" max="20" width="8" style="185"/>
    <col min="21" max="21" width="23.5703125" style="185" bestFit="1" customWidth="1"/>
    <col min="22" max="16384" width="8" style="185"/>
  </cols>
  <sheetData>
    <row r="1" spans="1:21" ht="39.950000000000003" customHeight="1" x14ac:dyDescent="0.25">
      <c r="A1" s="184" t="s">
        <v>969</v>
      </c>
      <c r="B1" s="219" t="s">
        <v>970</v>
      </c>
      <c r="C1" s="220"/>
      <c r="D1" s="220"/>
      <c r="E1" s="220"/>
      <c r="F1" s="220"/>
      <c r="G1" s="220"/>
      <c r="H1" s="220"/>
      <c r="I1" s="220"/>
      <c r="J1" s="220"/>
      <c r="K1" s="220"/>
      <c r="L1" s="220"/>
      <c r="M1" s="220"/>
      <c r="N1" s="220"/>
      <c r="O1" s="221"/>
      <c r="U1" s="186" t="s">
        <v>971</v>
      </c>
    </row>
    <row r="2" spans="1:21" ht="39.950000000000003" customHeight="1" x14ac:dyDescent="0.25">
      <c r="A2" s="184" t="s">
        <v>972</v>
      </c>
      <c r="B2" s="187" t="s">
        <v>973</v>
      </c>
      <c r="C2" s="187" t="s">
        <v>974</v>
      </c>
      <c r="D2" s="187" t="s">
        <v>975</v>
      </c>
      <c r="E2" s="187" t="s">
        <v>976</v>
      </c>
      <c r="F2" s="187" t="s">
        <v>977</v>
      </c>
      <c r="G2" s="187" t="s">
        <v>978</v>
      </c>
      <c r="H2" s="187" t="s">
        <v>979</v>
      </c>
      <c r="I2" s="187" t="s">
        <v>980</v>
      </c>
      <c r="J2" s="187" t="s">
        <v>981</v>
      </c>
      <c r="K2" s="187" t="s">
        <v>982</v>
      </c>
      <c r="L2" s="187" t="s">
        <v>983</v>
      </c>
      <c r="M2" s="187" t="s">
        <v>984</v>
      </c>
      <c r="N2" s="188" t="s">
        <v>985</v>
      </c>
      <c r="O2" s="189" t="s">
        <v>986</v>
      </c>
      <c r="U2" s="186" t="s">
        <v>987</v>
      </c>
    </row>
    <row r="3" spans="1:21" ht="39.950000000000003" customHeight="1" x14ac:dyDescent="0.25">
      <c r="A3" s="190" t="s">
        <v>988</v>
      </c>
      <c r="B3" s="191" t="s">
        <v>989</v>
      </c>
      <c r="C3" s="191" t="s">
        <v>990</v>
      </c>
      <c r="D3" s="191" t="s">
        <v>991</v>
      </c>
      <c r="E3" s="192"/>
      <c r="F3" s="192"/>
      <c r="G3" s="192"/>
      <c r="H3" s="192"/>
      <c r="I3" s="192"/>
      <c r="J3" s="192"/>
      <c r="K3" s="192"/>
      <c r="L3" s="192"/>
      <c r="M3" s="192"/>
      <c r="N3" s="192"/>
      <c r="O3" s="193"/>
      <c r="U3" s="186" t="s">
        <v>992</v>
      </c>
    </row>
    <row r="4" spans="1:21" ht="45" customHeight="1" x14ac:dyDescent="0.25">
      <c r="A4" s="184" t="s">
        <v>993</v>
      </c>
      <c r="B4" s="186" t="s">
        <v>994</v>
      </c>
      <c r="C4" s="186" t="s">
        <v>995</v>
      </c>
      <c r="D4" s="186" t="s">
        <v>996</v>
      </c>
      <c r="E4" s="186" t="s">
        <v>997</v>
      </c>
      <c r="F4" s="186" t="s">
        <v>998</v>
      </c>
      <c r="G4" s="186" t="s">
        <v>999</v>
      </c>
      <c r="H4" s="186" t="s">
        <v>1000</v>
      </c>
      <c r="I4" s="186" t="s">
        <v>1001</v>
      </c>
      <c r="J4" s="186" t="s">
        <v>1002</v>
      </c>
      <c r="K4" s="186" t="s">
        <v>1003</v>
      </c>
      <c r="L4" s="186" t="s">
        <v>1004</v>
      </c>
      <c r="M4" s="186" t="s">
        <v>1005</v>
      </c>
      <c r="N4" s="186" t="s">
        <v>1006</v>
      </c>
      <c r="O4" s="189" t="s">
        <v>1007</v>
      </c>
      <c r="S4" s="194"/>
      <c r="U4" s="186" t="s">
        <v>1008</v>
      </c>
    </row>
    <row r="5" spans="1:21" ht="39.950000000000003" customHeight="1" x14ac:dyDescent="0.25">
      <c r="A5" s="190" t="s">
        <v>1009</v>
      </c>
      <c r="B5" s="191" t="s">
        <v>1010</v>
      </c>
      <c r="C5" s="191" t="s">
        <v>1011</v>
      </c>
      <c r="D5" s="195" t="s">
        <v>1012</v>
      </c>
      <c r="E5" s="195" t="s">
        <v>1013</v>
      </c>
      <c r="F5" s="195" t="s">
        <v>1014</v>
      </c>
      <c r="G5" s="196"/>
      <c r="H5" s="196"/>
      <c r="I5" s="196"/>
      <c r="J5" s="192"/>
      <c r="K5" s="196"/>
      <c r="L5" s="196"/>
      <c r="M5" s="192"/>
      <c r="N5" s="192"/>
      <c r="O5" s="193"/>
      <c r="U5" s="186" t="s">
        <v>1015</v>
      </c>
    </row>
    <row r="6" spans="1:21" ht="46.5" customHeight="1" x14ac:dyDescent="0.25">
      <c r="A6" s="184" t="s">
        <v>1016</v>
      </c>
      <c r="B6" s="186" t="s">
        <v>1017</v>
      </c>
      <c r="C6" s="186" t="s">
        <v>1018</v>
      </c>
      <c r="D6" s="186" t="s">
        <v>1019</v>
      </c>
      <c r="E6" s="186" t="s">
        <v>1020</v>
      </c>
      <c r="F6" s="186" t="s">
        <v>1021</v>
      </c>
      <c r="G6" s="186" t="s">
        <v>1022</v>
      </c>
      <c r="H6" s="186" t="s">
        <v>1023</v>
      </c>
      <c r="I6" s="197"/>
      <c r="J6" s="192"/>
      <c r="K6" s="192"/>
      <c r="L6" s="192"/>
      <c r="M6" s="192"/>
      <c r="N6" s="193"/>
      <c r="O6" s="193"/>
      <c r="U6" s="186" t="s">
        <v>1024</v>
      </c>
    </row>
    <row r="7" spans="1:21" ht="39.950000000000003" customHeight="1" x14ac:dyDescent="0.25">
      <c r="A7" s="190" t="s">
        <v>1025</v>
      </c>
      <c r="B7" s="191" t="s">
        <v>1026</v>
      </c>
      <c r="C7" s="191" t="s">
        <v>1027</v>
      </c>
      <c r="D7" s="192"/>
      <c r="E7" s="192"/>
      <c r="F7" s="192"/>
      <c r="G7" s="192"/>
      <c r="H7" s="192"/>
      <c r="I7" s="192"/>
      <c r="J7" s="192"/>
      <c r="K7" s="192"/>
      <c r="L7" s="192"/>
      <c r="M7" s="192"/>
      <c r="N7" s="192"/>
      <c r="O7" s="193"/>
      <c r="U7" s="186" t="s">
        <v>1028</v>
      </c>
    </row>
    <row r="8" spans="1:21" ht="43.5" customHeight="1" x14ac:dyDescent="0.25">
      <c r="A8" s="198" t="s">
        <v>1029</v>
      </c>
      <c r="B8" s="198" t="s">
        <v>1030</v>
      </c>
      <c r="C8" s="198" t="s">
        <v>1031</v>
      </c>
      <c r="D8" s="198" t="s">
        <v>1032</v>
      </c>
      <c r="E8" s="199" t="s">
        <v>1033</v>
      </c>
      <c r="F8" s="198" t="s">
        <v>269</v>
      </c>
      <c r="G8" s="199" t="s">
        <v>1034</v>
      </c>
      <c r="H8" s="192"/>
      <c r="I8" s="192"/>
      <c r="J8" s="200"/>
      <c r="K8" s="201"/>
      <c r="L8" s="192"/>
      <c r="M8" s="202"/>
      <c r="N8" s="202"/>
      <c r="O8" s="193"/>
      <c r="U8" s="186" t="s">
        <v>1035</v>
      </c>
    </row>
    <row r="9" spans="1:21" x14ac:dyDescent="0.2">
      <c r="U9" s="186" t="s">
        <v>1036</v>
      </c>
    </row>
    <row r="10" spans="1:21" ht="15" x14ac:dyDescent="0.25">
      <c r="A10" s="204" t="s">
        <v>1037</v>
      </c>
      <c r="U10" s="186" t="s">
        <v>1038</v>
      </c>
    </row>
    <row r="11" spans="1:21" x14ac:dyDescent="0.2">
      <c r="U11" s="186" t="s">
        <v>1039</v>
      </c>
    </row>
    <row r="12" spans="1:21" ht="54.75" customHeight="1" x14ac:dyDescent="0.25">
      <c r="A12" s="205" t="s">
        <v>1040</v>
      </c>
      <c r="B12" s="206" t="s">
        <v>1041</v>
      </c>
      <c r="C12" s="206" t="s">
        <v>1042</v>
      </c>
      <c r="D12" s="206" t="s">
        <v>1043</v>
      </c>
      <c r="E12" s="206" t="s">
        <v>1044</v>
      </c>
      <c r="F12" s="206" t="s">
        <v>1045</v>
      </c>
      <c r="G12" s="206" t="s">
        <v>1046</v>
      </c>
      <c r="H12" s="206" t="s">
        <v>1047</v>
      </c>
      <c r="I12" s="206" t="s">
        <v>1048</v>
      </c>
      <c r="J12" s="206" t="s">
        <v>1049</v>
      </c>
      <c r="K12" s="206" t="s">
        <v>1050</v>
      </c>
      <c r="L12" s="206" t="s">
        <v>1051</v>
      </c>
      <c r="M12" s="206" t="s">
        <v>1052</v>
      </c>
      <c r="N12" s="206" t="s">
        <v>1053</v>
      </c>
      <c r="U12" s="186" t="s">
        <v>1054</v>
      </c>
    </row>
    <row r="13" spans="1:21" ht="39.950000000000003" customHeight="1" x14ac:dyDescent="0.2">
      <c r="A13" s="207" t="s">
        <v>1055</v>
      </c>
      <c r="B13" s="206" t="s">
        <v>1056</v>
      </c>
      <c r="C13" s="206" t="s">
        <v>1057</v>
      </c>
      <c r="D13" s="208" t="s">
        <v>1058</v>
      </c>
      <c r="E13" s="206" t="s">
        <v>1059</v>
      </c>
      <c r="F13" s="206" t="s">
        <v>1060</v>
      </c>
      <c r="G13" s="206" t="s">
        <v>1061</v>
      </c>
      <c r="H13" s="206" t="s">
        <v>1062</v>
      </c>
      <c r="I13" s="206" t="s">
        <v>1063</v>
      </c>
      <c r="J13" s="206" t="s">
        <v>1064</v>
      </c>
      <c r="K13" s="206" t="s">
        <v>1065</v>
      </c>
      <c r="L13" s="206" t="s">
        <v>1066</v>
      </c>
      <c r="M13" s="208" t="s">
        <v>1067</v>
      </c>
      <c r="N13" s="206" t="s">
        <v>1068</v>
      </c>
      <c r="U13" s="186" t="s">
        <v>1069</v>
      </c>
    </row>
    <row r="14" spans="1:21" ht="39.950000000000003" customHeight="1" x14ac:dyDescent="0.2">
      <c r="A14" s="207"/>
      <c r="B14" s="206" t="s">
        <v>811</v>
      </c>
      <c r="C14" s="206" t="s">
        <v>1070</v>
      </c>
      <c r="D14" s="206" t="s">
        <v>1071</v>
      </c>
      <c r="E14" s="206" t="s">
        <v>1072</v>
      </c>
      <c r="F14" s="206" t="s">
        <v>1073</v>
      </c>
      <c r="G14" s="208" t="s">
        <v>1074</v>
      </c>
      <c r="H14" s="206" t="s">
        <v>1075</v>
      </c>
      <c r="I14" s="206" t="s">
        <v>853</v>
      </c>
      <c r="J14" s="208" t="s">
        <v>1076</v>
      </c>
      <c r="K14" s="206" t="s">
        <v>1077</v>
      </c>
      <c r="L14" s="208" t="s">
        <v>1078</v>
      </c>
      <c r="M14" s="206" t="s">
        <v>1079</v>
      </c>
      <c r="N14" s="206" t="s">
        <v>1080</v>
      </c>
      <c r="U14" s="186" t="s">
        <v>1081</v>
      </c>
    </row>
    <row r="15" spans="1:21" ht="48.75" customHeight="1" x14ac:dyDescent="0.2">
      <c r="A15" s="209"/>
      <c r="B15" s="206" t="s">
        <v>1082</v>
      </c>
      <c r="C15" s="208" t="s">
        <v>1083</v>
      </c>
      <c r="D15" s="206" t="s">
        <v>1084</v>
      </c>
      <c r="E15" s="206" t="s">
        <v>1085</v>
      </c>
      <c r="F15" s="206" t="s">
        <v>1086</v>
      </c>
      <c r="G15" s="206" t="s">
        <v>1087</v>
      </c>
      <c r="H15" s="210" t="s">
        <v>1088</v>
      </c>
      <c r="I15" s="206" t="s">
        <v>1089</v>
      </c>
      <c r="J15" s="211" t="s">
        <v>1090</v>
      </c>
      <c r="K15" s="211" t="s">
        <v>1091</v>
      </c>
      <c r="L15" s="206"/>
      <c r="M15" s="206"/>
      <c r="N15" s="206"/>
      <c r="U15" s="186" t="s">
        <v>1092</v>
      </c>
    </row>
    <row r="17" spans="1:14" ht="43.5" customHeight="1" x14ac:dyDescent="0.25">
      <c r="A17" s="205" t="s">
        <v>971</v>
      </c>
      <c r="B17" s="206" t="s">
        <v>987</v>
      </c>
      <c r="C17" s="206" t="s">
        <v>992</v>
      </c>
      <c r="D17" s="206" t="s">
        <v>1008</v>
      </c>
      <c r="E17" s="206" t="s">
        <v>1015</v>
      </c>
      <c r="F17" s="206" t="s">
        <v>1024</v>
      </c>
      <c r="G17" s="206" t="s">
        <v>1028</v>
      </c>
      <c r="H17" s="206" t="s">
        <v>1035</v>
      </c>
      <c r="I17" s="206" t="s">
        <v>1036</v>
      </c>
      <c r="J17" s="206" t="s">
        <v>1038</v>
      </c>
      <c r="K17" s="206" t="s">
        <v>1039</v>
      </c>
      <c r="L17" s="206" t="s">
        <v>1054</v>
      </c>
      <c r="M17" s="206" t="s">
        <v>1069</v>
      </c>
      <c r="N17" s="206" t="s">
        <v>1081</v>
      </c>
    </row>
    <row r="18" spans="1:14" ht="42.75" customHeight="1" x14ac:dyDescent="0.2">
      <c r="A18" s="212" t="s">
        <v>1093</v>
      </c>
      <c r="B18" s="206" t="s">
        <v>1094</v>
      </c>
      <c r="C18" s="206" t="s">
        <v>1092</v>
      </c>
      <c r="D18" s="206"/>
      <c r="E18" s="206"/>
      <c r="F18" s="206"/>
      <c r="G18" s="206" t="s">
        <v>1095</v>
      </c>
      <c r="H18" s="206"/>
      <c r="I18" s="206"/>
      <c r="J18" s="206"/>
      <c r="K18" s="213"/>
      <c r="L18" s="206"/>
      <c r="M18" s="206"/>
      <c r="N18" s="206"/>
    </row>
    <row r="19" spans="1:14" ht="15" x14ac:dyDescent="0.25">
      <c r="B19" s="214"/>
      <c r="D19" s="214"/>
      <c r="K19" s="214"/>
    </row>
    <row r="20" spans="1:14" ht="29.25" x14ac:dyDescent="0.25">
      <c r="A20" s="215" t="s">
        <v>1096</v>
      </c>
      <c r="B20" s="186" t="s">
        <v>1097</v>
      </c>
      <c r="C20" s="186" t="s">
        <v>1098</v>
      </c>
      <c r="D20" s="186" t="s">
        <v>1099</v>
      </c>
      <c r="E20" s="186" t="s">
        <v>1100</v>
      </c>
      <c r="F20" s="186" t="s">
        <v>1101</v>
      </c>
      <c r="G20" s="186" t="s">
        <v>1102</v>
      </c>
      <c r="H20" s="216" t="s">
        <v>1103</v>
      </c>
      <c r="I20" s="217" t="s">
        <v>1104</v>
      </c>
    </row>
    <row r="21" spans="1:14" x14ac:dyDescent="0.2">
      <c r="H21" s="203" t="s">
        <v>1105</v>
      </c>
      <c r="I21" s="203" t="s">
        <v>1105</v>
      </c>
    </row>
    <row r="62" ht="15" customHeight="1" x14ac:dyDescent="0.2"/>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2" ma:contentTypeDescription="Create a new document." ma:contentTypeScope="" ma:versionID="8839969778cea45eca659df525207a7c">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c465620259d4721354a5824146304b23"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9DC7AB-64FD-49AA-9677-5C973E0CEB2F}">
  <ds:schemaRefs>
    <ds:schemaRef ds:uri="Microsoft.SharePoint.Taxonomy.ContentTypeSync"/>
  </ds:schemaRefs>
</ds:datastoreItem>
</file>

<file path=customXml/itemProps2.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3.xml><?xml version="1.0" encoding="utf-8"?>
<ds:datastoreItem xmlns:ds="http://schemas.openxmlformats.org/officeDocument/2006/customXml" ds:itemID="{0A25C3AA-83B1-4E2B-B4A0-E9CD7BB64583}">
  <ds:schemaRefs>
    <ds:schemaRef ds:uri="1719a909-808b-4ae0-bf21-57af7976196f"/>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5f79e99-5da1-4a79-9ce9-cd19d0e8bd26"/>
    <ds:schemaRef ds:uri="http://www.w3.org/XML/1998/namespace"/>
    <ds:schemaRef ds:uri="http://purl.org/dc/dcmitype/"/>
  </ds:schemaRefs>
</ds:datastoreItem>
</file>

<file path=customXml/itemProps4.xml><?xml version="1.0" encoding="utf-8"?>
<ds:datastoreItem xmlns:ds="http://schemas.openxmlformats.org/officeDocument/2006/customXml" ds:itemID="{CF5A1D7C-2F8E-454A-9179-39A9F4E806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ET-WD-Details</vt:lpstr>
      <vt:lpstr>3.3 WD MED HFTD</vt:lpstr>
      <vt:lpstr>3.3 Control Chart</vt:lpstr>
      <vt:lpstr>List of MEDs from Reliability</vt:lpstr>
      <vt:lpstr>Cause Translation</vt:lpstr>
      <vt:lpstr>ILIS Causes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2023-09-25T16:17:50Z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0x010100F7B2159FAFBA4F45AE11CCBA5BEAB298</vt:lpwstr>
  </property>
  <property fmtid="{D5CDD505-2E9C-101B-9397-08002B2CF9AE}" pid="10" name="pgeRecordCategory">
    <vt:lpwstr/>
  </property>
</Properties>
</file>